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3E8AFD88-10DC-4D9C-898C-99F6D1A15763}"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NN'!$A$6:$WWF$6</definedName>
    <definedName name="_xlnm._FilterDatabase" localSheetId="1" hidden="1">'ĐẤT PNN'!$A$6:$WWB$6</definedName>
    <definedName name="_xlnm._FilterDatabase" localSheetId="0" hidden="1">'Đầu vào (2)'!$A$8:$WXA$153</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NN'!$A$1:$Q$141</definedName>
    <definedName name="_xlnm.Print_Area" localSheetId="1">'ĐẤT PNN'!$A$1:$L$141</definedName>
    <definedName name="_xlnm.Print_Area">#REF!</definedName>
    <definedName name="_xlnm.Print_Titles" localSheetId="2">'ĐẤT NN'!$5:$5</definedName>
    <definedName name="_xlnm.Print_Titles" localSheetId="1">'ĐẤT PNN'!$5:$5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 i="11" l="1"/>
  <c r="J9" i="11"/>
  <c r="J10" i="11"/>
  <c r="J11" i="11"/>
  <c r="J12" i="11"/>
  <c r="J13" i="11"/>
  <c r="J79" i="11"/>
  <c r="J80" i="11"/>
  <c r="J81" i="11"/>
  <c r="J82" i="11"/>
  <c r="J83" i="11"/>
  <c r="J84" i="11"/>
  <c r="J85" i="11"/>
  <c r="J114" i="11"/>
  <c r="J115" i="11"/>
  <c r="J116" i="11"/>
  <c r="J117" i="11"/>
  <c r="J118" i="11"/>
  <c r="J119" i="11"/>
  <c r="J120" i="11"/>
  <c r="J121" i="11"/>
  <c r="J122" i="11"/>
  <c r="J123" i="11"/>
  <c r="J124" i="11"/>
  <c r="J125" i="11"/>
  <c r="J126" i="11"/>
  <c r="J127" i="11"/>
  <c r="J128" i="11"/>
  <c r="J129" i="11"/>
  <c r="J130" i="11"/>
  <c r="J131" i="11"/>
  <c r="J132" i="11"/>
  <c r="J133" i="11"/>
  <c r="J134" i="11"/>
  <c r="J7" i="11"/>
  <c r="C76" i="11"/>
  <c r="C72" i="11"/>
  <c r="B78" i="13"/>
  <c r="B77" i="13"/>
  <c r="B76" i="13"/>
  <c r="B75" i="13"/>
  <c r="B74" i="13"/>
  <c r="B73" i="13"/>
  <c r="AH72" i="13"/>
  <c r="AG72" i="13"/>
  <c r="AF72" i="13"/>
  <c r="AE72" i="13"/>
  <c r="Z72" i="13"/>
  <c r="Y72" i="13"/>
  <c r="X72" i="13"/>
  <c r="W72" i="13"/>
  <c r="V72" i="13"/>
  <c r="N72" i="13"/>
  <c r="M72" i="13"/>
  <c r="B65" i="13"/>
  <c r="B66" i="13"/>
  <c r="B67" i="13"/>
  <c r="B68" i="13"/>
  <c r="B69" i="13"/>
  <c r="B70" i="13"/>
  <c r="AH64" i="13"/>
  <c r="AG64" i="13"/>
  <c r="AF64" i="13"/>
  <c r="AE64" i="13"/>
  <c r="Z64" i="13"/>
  <c r="Y64" i="13"/>
  <c r="X64" i="13"/>
  <c r="W64" i="13"/>
  <c r="V64" i="13"/>
  <c r="N64" i="13"/>
  <c r="M64" i="13"/>
  <c r="R65" i="13"/>
  <c r="V65" i="13" s="1"/>
  <c r="S65" i="13"/>
  <c r="S66" i="13" s="1"/>
  <c r="T65" i="13"/>
  <c r="X65" i="13" s="1"/>
  <c r="U65" i="13"/>
  <c r="Y65" i="13" s="1"/>
  <c r="Z65" i="13"/>
  <c r="AA65" i="13"/>
  <c r="AE65" i="13" s="1"/>
  <c r="AB65" i="13"/>
  <c r="AB66" i="13" s="1"/>
  <c r="AC65" i="13"/>
  <c r="AC66" i="13" s="1"/>
  <c r="AD65" i="13"/>
  <c r="AD66" i="13" s="1"/>
  <c r="Z66" i="13"/>
  <c r="Z67" i="13"/>
  <c r="Z68" i="13"/>
  <c r="Z69" i="13"/>
  <c r="Z70" i="13"/>
  <c r="R73" i="13"/>
  <c r="V73" i="13" s="1"/>
  <c r="S73" i="13"/>
  <c r="W73" i="13" s="1"/>
  <c r="T73" i="13"/>
  <c r="T74" i="13" s="1"/>
  <c r="U73" i="13"/>
  <c r="U74" i="13" s="1"/>
  <c r="Z73" i="13"/>
  <c r="AA73" i="13"/>
  <c r="AE73" i="13" s="1"/>
  <c r="AB73" i="13"/>
  <c r="AF73" i="13" s="1"/>
  <c r="AC73" i="13"/>
  <c r="AC74" i="13" s="1"/>
  <c r="AD73" i="13"/>
  <c r="AH73" i="13" s="1"/>
  <c r="Z74" i="13"/>
  <c r="Z75" i="13"/>
  <c r="Z76" i="13"/>
  <c r="Z77" i="13"/>
  <c r="Z78" i="13"/>
  <c r="E72" i="11"/>
  <c r="X72" i="11" s="1"/>
  <c r="U73" i="11"/>
  <c r="U74" i="11" s="1"/>
  <c r="U75" i="11" s="1"/>
  <c r="U76" i="11" s="1"/>
  <c r="U77" i="11" s="1"/>
  <c r="U78" i="11" s="1"/>
  <c r="P72" i="11"/>
  <c r="P73" i="11" s="1"/>
  <c r="P74" i="11" s="1"/>
  <c r="P75" i="11" s="1"/>
  <c r="P76" i="11" s="1"/>
  <c r="P77" i="11" s="1"/>
  <c r="P78" i="11" s="1"/>
  <c r="O72" i="11"/>
  <c r="O73" i="11" s="1"/>
  <c r="O74" i="11" s="1"/>
  <c r="O75" i="11" s="1"/>
  <c r="O76" i="11" s="1"/>
  <c r="O77" i="11" s="1"/>
  <c r="O78" i="11" s="1"/>
  <c r="N72" i="11"/>
  <c r="N73" i="11" s="1"/>
  <c r="N74" i="11" s="1"/>
  <c r="N75" i="11" s="1"/>
  <c r="N76" i="11" s="1"/>
  <c r="N77" i="11" s="1"/>
  <c r="N78" i="11" s="1"/>
  <c r="M72" i="11"/>
  <c r="F72" i="11"/>
  <c r="Y72" i="11" s="1"/>
  <c r="D72" i="11"/>
  <c r="W72" i="11" s="1"/>
  <c r="W73" i="11" s="1"/>
  <c r="W74" i="11" s="1"/>
  <c r="W75" i="11" s="1"/>
  <c r="W76" i="11" s="1"/>
  <c r="W77" i="11" s="1"/>
  <c r="W78" i="11" s="1"/>
  <c r="B72" i="11"/>
  <c r="R72" i="11" s="1"/>
  <c r="R73" i="11" s="1"/>
  <c r="R74" i="11" s="1"/>
  <c r="R75" i="11" s="1"/>
  <c r="R76" i="11" s="1"/>
  <c r="R77" i="11" s="1"/>
  <c r="R78" i="11" s="1"/>
  <c r="U65" i="11"/>
  <c r="U66" i="11" s="1"/>
  <c r="U67" i="11" s="1"/>
  <c r="U68" i="11" s="1"/>
  <c r="U69" i="11" s="1"/>
  <c r="U70" i="11" s="1"/>
  <c r="P64" i="11"/>
  <c r="P65" i="11" s="1"/>
  <c r="P66" i="11" s="1"/>
  <c r="P67" i="11" s="1"/>
  <c r="P68" i="11" s="1"/>
  <c r="P69" i="11" s="1"/>
  <c r="P70" i="11" s="1"/>
  <c r="O64" i="11"/>
  <c r="O65" i="11" s="1"/>
  <c r="O66" i="11" s="1"/>
  <c r="O67" i="11" s="1"/>
  <c r="O68" i="11" s="1"/>
  <c r="O69" i="11" s="1"/>
  <c r="O70" i="11" s="1"/>
  <c r="N64" i="11"/>
  <c r="N65" i="11" s="1"/>
  <c r="N66" i="11" s="1"/>
  <c r="N67" i="11" s="1"/>
  <c r="N68" i="11" s="1"/>
  <c r="N69" i="11" s="1"/>
  <c r="N70" i="11" s="1"/>
  <c r="M64" i="11"/>
  <c r="F64" i="11"/>
  <c r="Y64" i="11" s="1"/>
  <c r="E64" i="11"/>
  <c r="X64" i="11" s="1"/>
  <c r="D64" i="11"/>
  <c r="W64" i="11" s="1"/>
  <c r="W65" i="11" s="1"/>
  <c r="W66" i="11" s="1"/>
  <c r="W67" i="11" s="1"/>
  <c r="W68" i="11" s="1"/>
  <c r="W69" i="11" s="1"/>
  <c r="W70" i="11" s="1"/>
  <c r="B64" i="11"/>
  <c r="T64" i="11" s="1"/>
  <c r="T65" i="11" s="1"/>
  <c r="T66" i="11" s="1"/>
  <c r="T67" i="11" s="1"/>
  <c r="T68" i="11" s="1"/>
  <c r="T69" i="11" s="1"/>
  <c r="T70" i="11" s="1"/>
  <c r="C78" i="11" l="1"/>
  <c r="C77" i="11"/>
  <c r="J72" i="13"/>
  <c r="C75" i="11"/>
  <c r="C74" i="11"/>
  <c r="C73" i="11"/>
  <c r="C64" i="11"/>
  <c r="C70" i="11"/>
  <c r="C69" i="11"/>
  <c r="K64" i="13"/>
  <c r="C68" i="11"/>
  <c r="L64" i="13"/>
  <c r="C67" i="11"/>
  <c r="C66" i="11"/>
  <c r="C65" i="11"/>
  <c r="K72" i="13"/>
  <c r="B64" i="13"/>
  <c r="J64" i="13"/>
  <c r="B72" i="13"/>
  <c r="W65" i="13"/>
  <c r="M65" i="13"/>
  <c r="AB74" i="13"/>
  <c r="AF74" i="13" s="1"/>
  <c r="M73" i="13"/>
  <c r="R66" i="13"/>
  <c r="N74" i="13"/>
  <c r="AD74" i="13"/>
  <c r="AD75" i="13" s="1"/>
  <c r="AD76" i="13" s="1"/>
  <c r="N65" i="13"/>
  <c r="L72" i="13"/>
  <c r="S67" i="13"/>
  <c r="S68" i="13" s="1"/>
  <c r="S69" i="13" s="1"/>
  <c r="W66" i="13"/>
  <c r="U66" i="13"/>
  <c r="U67" i="13" s="1"/>
  <c r="M67" i="13" s="1"/>
  <c r="AA74" i="13"/>
  <c r="AA75" i="13" s="1"/>
  <c r="AE75" i="13" s="1"/>
  <c r="T66" i="13"/>
  <c r="T67" i="13" s="1"/>
  <c r="X67" i="13" s="1"/>
  <c r="R74" i="13"/>
  <c r="R75" i="13" s="1"/>
  <c r="R76" i="13" s="1"/>
  <c r="AG73" i="13"/>
  <c r="AA66" i="13"/>
  <c r="AA67" i="13" s="1"/>
  <c r="AA68" i="13" s="1"/>
  <c r="AH66" i="13"/>
  <c r="AD67" i="13"/>
  <c r="AH67" i="13" s="1"/>
  <c r="AH65" i="13"/>
  <c r="N66" i="13"/>
  <c r="AG74" i="13"/>
  <c r="AC75" i="13"/>
  <c r="AC76" i="13" s="1"/>
  <c r="AG76" i="13" s="1"/>
  <c r="AG66" i="13"/>
  <c r="AC67" i="13"/>
  <c r="AB67" i="13"/>
  <c r="AF66" i="13"/>
  <c r="M74" i="13"/>
  <c r="AG65" i="13"/>
  <c r="AF65" i="13"/>
  <c r="S74" i="13"/>
  <c r="S75" i="13" s="1"/>
  <c r="S76" i="13" s="1"/>
  <c r="M76" i="13" s="1"/>
  <c r="N73" i="13"/>
  <c r="N75" i="13"/>
  <c r="T75" i="13"/>
  <c r="X74" i="13"/>
  <c r="U75" i="13"/>
  <c r="M75" i="13" s="1"/>
  <c r="Y74" i="13"/>
  <c r="Y73" i="13"/>
  <c r="AH74" i="13"/>
  <c r="X73" i="13"/>
  <c r="M73" i="11"/>
  <c r="M74" i="11" s="1"/>
  <c r="M75" i="11" s="1"/>
  <c r="M76" i="11" s="1"/>
  <c r="M77" i="11" s="1"/>
  <c r="M78" i="11" s="1"/>
  <c r="M65" i="11"/>
  <c r="M66" i="11" s="1"/>
  <c r="M67" i="11" s="1"/>
  <c r="M68" i="11" s="1"/>
  <c r="M69" i="11" s="1"/>
  <c r="M70" i="11" s="1"/>
  <c r="Q72" i="11"/>
  <c r="S72" i="11"/>
  <c r="S73" i="11" s="1"/>
  <c r="S74" i="11" s="1"/>
  <c r="S75" i="11" s="1"/>
  <c r="S76" i="11" s="1"/>
  <c r="S77" i="11" s="1"/>
  <c r="S78" i="11" s="1"/>
  <c r="T72" i="11"/>
  <c r="T73" i="11" s="1"/>
  <c r="T74" i="11" s="1"/>
  <c r="T75" i="11" s="1"/>
  <c r="T76" i="11" s="1"/>
  <c r="T77" i="11" s="1"/>
  <c r="T78" i="11" s="1"/>
  <c r="Q64" i="11"/>
  <c r="R64" i="11"/>
  <c r="R65" i="11" s="1"/>
  <c r="R66" i="11" s="1"/>
  <c r="R67" i="11" s="1"/>
  <c r="R68" i="11" s="1"/>
  <c r="R69" i="11" s="1"/>
  <c r="R70" i="11" s="1"/>
  <c r="S64" i="11"/>
  <c r="S65" i="11" s="1"/>
  <c r="S66" i="11" s="1"/>
  <c r="S67" i="11" s="1"/>
  <c r="S68" i="11" s="1"/>
  <c r="S69" i="11" s="1"/>
  <c r="S70" i="11" s="1"/>
  <c r="A7" i="13"/>
  <c r="B13" i="13"/>
  <c r="B12" i="13"/>
  <c r="B11" i="13"/>
  <c r="B10" i="13"/>
  <c r="B9" i="13"/>
  <c r="AD8" i="13"/>
  <c r="AD9" i="13" s="1"/>
  <c r="AD10" i="13" s="1"/>
  <c r="AC8" i="13"/>
  <c r="AG8" i="13" s="1"/>
  <c r="AB8" i="13"/>
  <c r="AA8" i="13"/>
  <c r="AA9" i="13" s="1"/>
  <c r="AE9" i="13" s="1"/>
  <c r="U8" i="13"/>
  <c r="U9" i="13" s="1"/>
  <c r="T8" i="13"/>
  <c r="X8" i="13" s="1"/>
  <c r="S8" i="13"/>
  <c r="R8" i="13"/>
  <c r="V8" i="13" s="1"/>
  <c r="B8" i="13"/>
  <c r="AG7" i="13"/>
  <c r="AF7" i="13"/>
  <c r="AE7" i="13"/>
  <c r="Z7" i="13"/>
  <c r="Y7" i="13"/>
  <c r="X7" i="13"/>
  <c r="W7" i="13"/>
  <c r="V7" i="13"/>
  <c r="N7" i="13"/>
  <c r="M7" i="13"/>
  <c r="AE67" i="13" l="1"/>
  <c r="G8" i="13"/>
  <c r="G20" i="13"/>
  <c r="G32" i="13"/>
  <c r="G44" i="13"/>
  <c r="G56" i="13"/>
  <c r="G57" i="13"/>
  <c r="G42" i="13"/>
  <c r="G55" i="13"/>
  <c r="G9" i="13"/>
  <c r="G21" i="13"/>
  <c r="G33" i="13"/>
  <c r="G45" i="13"/>
  <c r="G10" i="13"/>
  <c r="G22" i="13"/>
  <c r="G34" i="13"/>
  <c r="G46" i="13"/>
  <c r="G58" i="13"/>
  <c r="G7" i="13"/>
  <c r="G40" i="13"/>
  <c r="G41" i="13"/>
  <c r="G31" i="13"/>
  <c r="G11" i="13"/>
  <c r="G23" i="13"/>
  <c r="G35" i="13"/>
  <c r="G47" i="13"/>
  <c r="G59" i="13"/>
  <c r="G54" i="13"/>
  <c r="G12" i="13"/>
  <c r="G24" i="13"/>
  <c r="G36" i="13"/>
  <c r="G48" i="13"/>
  <c r="G60" i="13"/>
  <c r="G39" i="13"/>
  <c r="G28" i="13"/>
  <c r="G30" i="13"/>
  <c r="G43" i="13"/>
  <c r="G13" i="13"/>
  <c r="G25" i="13"/>
  <c r="G37" i="13"/>
  <c r="G49" i="13"/>
  <c r="G61" i="13"/>
  <c r="G29" i="13"/>
  <c r="G14" i="13"/>
  <c r="G26" i="13"/>
  <c r="G38" i="13"/>
  <c r="G50" i="13"/>
  <c r="G62" i="13"/>
  <c r="G51" i="13"/>
  <c r="G52" i="13"/>
  <c r="G53" i="13"/>
  <c r="G18" i="13"/>
  <c r="G15" i="13"/>
  <c r="G27" i="13"/>
  <c r="G16" i="13"/>
  <c r="G19" i="13"/>
  <c r="G17" i="13"/>
  <c r="V74" i="13"/>
  <c r="AH75" i="13"/>
  <c r="AB75" i="13"/>
  <c r="AB76" i="13" s="1"/>
  <c r="AB77" i="13" s="1"/>
  <c r="AF77" i="13" s="1"/>
  <c r="V75" i="13"/>
  <c r="AE66" i="13"/>
  <c r="AE74" i="13"/>
  <c r="W75" i="13"/>
  <c r="W67" i="13"/>
  <c r="Y67" i="13"/>
  <c r="T68" i="13"/>
  <c r="T69" i="13" s="1"/>
  <c r="M69" i="13" s="1"/>
  <c r="Y66" i="13"/>
  <c r="U68" i="13"/>
  <c r="U69" i="13" s="1"/>
  <c r="W68" i="13"/>
  <c r="W74" i="13"/>
  <c r="M68" i="13"/>
  <c r="M66" i="13"/>
  <c r="X66" i="13"/>
  <c r="AA76" i="13"/>
  <c r="AA77" i="13" s="1"/>
  <c r="AA78" i="13" s="1"/>
  <c r="AE78" i="13" s="1"/>
  <c r="V66" i="13"/>
  <c r="R67" i="13"/>
  <c r="AD68" i="13"/>
  <c r="N67" i="13"/>
  <c r="AC77" i="13"/>
  <c r="AG75" i="13"/>
  <c r="AF76" i="13"/>
  <c r="AG67" i="13"/>
  <c r="AC68" i="13"/>
  <c r="AF67" i="13"/>
  <c r="AB68" i="13"/>
  <c r="N68" i="13" s="1"/>
  <c r="AE68" i="13"/>
  <c r="AA69" i="13"/>
  <c r="S70" i="13"/>
  <c r="W70" i="13" s="1"/>
  <c r="W69" i="13"/>
  <c r="R77" i="13"/>
  <c r="V76" i="13"/>
  <c r="AB78" i="13"/>
  <c r="AF78" i="13" s="1"/>
  <c r="AD77" i="13"/>
  <c r="AH76" i="13"/>
  <c r="Y75" i="13"/>
  <c r="U76" i="13"/>
  <c r="W76" i="13"/>
  <c r="S77" i="13"/>
  <c r="T76" i="13"/>
  <c r="X75" i="13"/>
  <c r="Y8" i="13"/>
  <c r="AE8" i="13"/>
  <c r="R9" i="13"/>
  <c r="V9" i="13" s="1"/>
  <c r="Q73" i="11"/>
  <c r="Q74" i="11" s="1"/>
  <c r="Q75" i="11" s="1"/>
  <c r="Q76" i="11" s="1"/>
  <c r="Q77" i="11" s="1"/>
  <c r="Q78" i="11" s="1"/>
  <c r="Q65" i="11"/>
  <c r="Q66" i="11" s="1"/>
  <c r="Q67" i="11" s="1"/>
  <c r="Q68" i="11" s="1"/>
  <c r="Q69" i="11" s="1"/>
  <c r="Q70" i="11" s="1"/>
  <c r="N8" i="13"/>
  <c r="M8" i="13"/>
  <c r="Y9" i="13"/>
  <c r="U10" i="13"/>
  <c r="N10" i="13"/>
  <c r="AD11" i="13"/>
  <c r="AD12" i="13" s="1"/>
  <c r="AD13" i="13" s="1"/>
  <c r="N13" i="13" s="1"/>
  <c r="AB9" i="13"/>
  <c r="AA10" i="13"/>
  <c r="AC9" i="13"/>
  <c r="S9" i="13"/>
  <c r="T9" i="13"/>
  <c r="AF8" i="13"/>
  <c r="W8" i="13"/>
  <c r="AF75" i="13" l="1"/>
  <c r="N76" i="13"/>
  <c r="AE76" i="13"/>
  <c r="Y68" i="13"/>
  <c r="X68" i="13"/>
  <c r="R68" i="13"/>
  <c r="V67" i="13"/>
  <c r="AC78" i="13"/>
  <c r="AG78" i="13" s="1"/>
  <c r="N77" i="13"/>
  <c r="AE77" i="13"/>
  <c r="AH68" i="13"/>
  <c r="AD69" i="13"/>
  <c r="AG77" i="13"/>
  <c r="AA70" i="13"/>
  <c r="AE70" i="13" s="1"/>
  <c r="AE69" i="13"/>
  <c r="AC69" i="13"/>
  <c r="N69" i="13" s="1"/>
  <c r="AG68" i="13"/>
  <c r="AB69" i="13"/>
  <c r="AF68" i="13"/>
  <c r="U70" i="13"/>
  <c r="Y69" i="13"/>
  <c r="T70" i="13"/>
  <c r="X70" i="13" s="1"/>
  <c r="X69" i="13"/>
  <c r="AH77" i="13"/>
  <c r="AD78" i="13"/>
  <c r="X76" i="13"/>
  <c r="T77" i="13"/>
  <c r="M77" i="13" s="1"/>
  <c r="W77" i="13"/>
  <c r="S78" i="13"/>
  <c r="W78" i="13" s="1"/>
  <c r="U77" i="13"/>
  <c r="Y76" i="13"/>
  <c r="R10" i="13"/>
  <c r="R11" i="13" s="1"/>
  <c r="V77" i="13"/>
  <c r="R78" i="13"/>
  <c r="V78" i="13" s="1"/>
  <c r="W9" i="13"/>
  <c r="S10" i="13"/>
  <c r="N9" i="13"/>
  <c r="AG9" i="13"/>
  <c r="AC10" i="13"/>
  <c r="AE10" i="13"/>
  <c r="AA11" i="13"/>
  <c r="AF9" i="13"/>
  <c r="AB10" i="13"/>
  <c r="Y10" i="13"/>
  <c r="M10" i="13"/>
  <c r="U11" i="13"/>
  <c r="M9" i="13"/>
  <c r="X9" i="13"/>
  <c r="T10" i="13"/>
  <c r="V10" i="13" l="1"/>
  <c r="AH78" i="13"/>
  <c r="N78" i="13"/>
  <c r="V68" i="13"/>
  <c r="R69" i="13"/>
  <c r="AI64" i="13"/>
  <c r="AI72" i="13"/>
  <c r="Y70" i="13"/>
  <c r="M70" i="13"/>
  <c r="AH69" i="13"/>
  <c r="AD70" i="13"/>
  <c r="AF69" i="13"/>
  <c r="AB70" i="13"/>
  <c r="AF70" i="13" s="1"/>
  <c r="AC70" i="13"/>
  <c r="AG70" i="13" s="1"/>
  <c r="AG69" i="13"/>
  <c r="Y77" i="13"/>
  <c r="U78" i="13"/>
  <c r="T78" i="13"/>
  <c r="X78" i="13" s="1"/>
  <c r="X77" i="13"/>
  <c r="AF10" i="13"/>
  <c r="AB11" i="13"/>
  <c r="V11" i="13"/>
  <c r="R12" i="13"/>
  <c r="AE11" i="13"/>
  <c r="AA12" i="13"/>
  <c r="X10" i="13"/>
  <c r="T11" i="13"/>
  <c r="AG10" i="13"/>
  <c r="AC11" i="13"/>
  <c r="U12" i="13"/>
  <c r="Y11" i="13"/>
  <c r="W10" i="13"/>
  <c r="S11" i="13"/>
  <c r="Y78" i="13" l="1"/>
  <c r="M78" i="13"/>
  <c r="R70" i="13"/>
  <c r="V70" i="13" s="1"/>
  <c r="V69" i="13"/>
  <c r="AH70" i="13"/>
  <c r="N70" i="13"/>
  <c r="AG11" i="13"/>
  <c r="AC12" i="13"/>
  <c r="X11" i="13"/>
  <c r="T12" i="13"/>
  <c r="AE12" i="13"/>
  <c r="AA13" i="13"/>
  <c r="AE13" i="13" s="1"/>
  <c r="W11" i="13"/>
  <c r="S12" i="13"/>
  <c r="M11" i="13"/>
  <c r="V12" i="13"/>
  <c r="R13" i="13"/>
  <c r="V13" i="13" s="1"/>
  <c r="AF11" i="13"/>
  <c r="AB12" i="13"/>
  <c r="N11" i="13"/>
  <c r="U13" i="13"/>
  <c r="Y12" i="13"/>
  <c r="W12" i="13" l="1"/>
  <c r="S13" i="13"/>
  <c r="W13" i="13" s="1"/>
  <c r="T13" i="13"/>
  <c r="X13" i="13" s="1"/>
  <c r="M12" i="13"/>
  <c r="X12" i="13"/>
  <c r="Y13" i="13"/>
  <c r="M13" i="13"/>
  <c r="AG12" i="13"/>
  <c r="AC13" i="13"/>
  <c r="AG13" i="13" s="1"/>
  <c r="N12" i="13"/>
  <c r="AF12" i="13"/>
  <c r="AB13" i="13"/>
  <c r="AF13" i="13" s="1"/>
  <c r="U8" i="11" l="1"/>
  <c r="A8" i="1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P7" i="11"/>
  <c r="P8" i="11" s="1"/>
  <c r="P9" i="11" s="1"/>
  <c r="P10" i="11" s="1"/>
  <c r="O7" i="11"/>
  <c r="O8" i="11" s="1"/>
  <c r="O9" i="11" s="1"/>
  <c r="N7" i="11"/>
  <c r="N8" i="11" s="1"/>
  <c r="M7" i="11"/>
  <c r="F7" i="11"/>
  <c r="E7" i="11"/>
  <c r="D7" i="11"/>
  <c r="B7" i="11"/>
  <c r="B7" i="13" l="1"/>
  <c r="C8" i="11"/>
  <c r="C9" i="11"/>
  <c r="C10" i="11"/>
  <c r="C7" i="11"/>
  <c r="C11" i="11"/>
  <c r="C12" i="11"/>
  <c r="C13" i="11"/>
  <c r="A65" i="11"/>
  <c r="A64" i="13"/>
  <c r="W8" i="11"/>
  <c r="W9" i="11" s="1"/>
  <c r="J7" i="13"/>
  <c r="X7" i="11"/>
  <c r="K7" i="13"/>
  <c r="Y8" i="11"/>
  <c r="Y9" i="11" s="1"/>
  <c r="Y10" i="11" s="1"/>
  <c r="Y11" i="11" s="1"/>
  <c r="Y12" i="11" s="1"/>
  <c r="Y13" i="11" s="1"/>
  <c r="L7" i="13"/>
  <c r="A8" i="13"/>
  <c r="U9" i="11"/>
  <c r="Z8" i="13"/>
  <c r="W7" i="11"/>
  <c r="X8" i="11"/>
  <c r="X9" i="11" s="1"/>
  <c r="X10" i="11" s="1"/>
  <c r="X11" i="11" s="1"/>
  <c r="X12" i="11" s="1"/>
  <c r="X13" i="11" s="1"/>
  <c r="N9" i="11"/>
  <c r="N10" i="11" s="1"/>
  <c r="N11" i="11" s="1"/>
  <c r="P11" i="11"/>
  <c r="P12" i="11" s="1"/>
  <c r="P13" i="11" s="1"/>
  <c r="O10" i="11"/>
  <c r="O11" i="11" s="1"/>
  <c r="O12" i="11" s="1"/>
  <c r="Y7" i="11"/>
  <c r="M8" i="11"/>
  <c r="M9" i="11" s="1"/>
  <c r="M10" i="11" s="1"/>
  <c r="M11" i="11" s="1"/>
  <c r="M12" i="11" s="1"/>
  <c r="M13" i="11" s="1"/>
  <c r="Y135" i="13"/>
  <c r="X135" i="13"/>
  <c r="W135" i="13"/>
  <c r="V135" i="13"/>
  <c r="Y128" i="13"/>
  <c r="X128" i="13"/>
  <c r="W128" i="13"/>
  <c r="V128" i="13"/>
  <c r="Y121" i="13"/>
  <c r="X121" i="13"/>
  <c r="W121" i="13"/>
  <c r="V121" i="13"/>
  <c r="Y114" i="13"/>
  <c r="X114" i="13"/>
  <c r="W114" i="13"/>
  <c r="V114" i="13"/>
  <c r="Y107" i="13"/>
  <c r="X107" i="13"/>
  <c r="W107" i="13"/>
  <c r="V107" i="13"/>
  <c r="Y100" i="13"/>
  <c r="X100" i="13"/>
  <c r="W100" i="13"/>
  <c r="V100" i="13"/>
  <c r="Y93" i="13"/>
  <c r="X93" i="13"/>
  <c r="W93" i="13"/>
  <c r="V93" i="13"/>
  <c r="Y86" i="13"/>
  <c r="X86" i="13"/>
  <c r="W86" i="13"/>
  <c r="V86" i="13"/>
  <c r="Y79" i="13"/>
  <c r="X79" i="13"/>
  <c r="W79" i="13"/>
  <c r="V79" i="13"/>
  <c r="Y71" i="13"/>
  <c r="X71" i="13"/>
  <c r="W71" i="13"/>
  <c r="V71" i="13"/>
  <c r="Y63" i="13"/>
  <c r="X63" i="13"/>
  <c r="W63" i="13"/>
  <c r="V63" i="13"/>
  <c r="Y56" i="13"/>
  <c r="X56" i="13"/>
  <c r="W56" i="13"/>
  <c r="V56" i="13"/>
  <c r="Y49" i="13"/>
  <c r="X49" i="13"/>
  <c r="W49" i="13"/>
  <c r="V49" i="13"/>
  <c r="Y42" i="13"/>
  <c r="X42" i="13"/>
  <c r="W42" i="13"/>
  <c r="V42" i="13"/>
  <c r="Y35" i="13"/>
  <c r="X35" i="13"/>
  <c r="W35" i="13"/>
  <c r="V35" i="13"/>
  <c r="Y28" i="13"/>
  <c r="X28" i="13"/>
  <c r="W28" i="13"/>
  <c r="V28" i="13"/>
  <c r="Y21" i="13"/>
  <c r="X21" i="13"/>
  <c r="W21" i="13"/>
  <c r="V21" i="13"/>
  <c r="AH135" i="13"/>
  <c r="AG135" i="13"/>
  <c r="AF135" i="13"/>
  <c r="AE135" i="13"/>
  <c r="AH128" i="13"/>
  <c r="AG128" i="13"/>
  <c r="AF128" i="13"/>
  <c r="AE128" i="13"/>
  <c r="AH121" i="13"/>
  <c r="AG121" i="13"/>
  <c r="AF121" i="13"/>
  <c r="AE121" i="13"/>
  <c r="AH114" i="13"/>
  <c r="AG114" i="13"/>
  <c r="AF114" i="13"/>
  <c r="AE114" i="13"/>
  <c r="AH107" i="13"/>
  <c r="AG107" i="13"/>
  <c r="AF107" i="13"/>
  <c r="AE107" i="13"/>
  <c r="AH100" i="13"/>
  <c r="AG100" i="13"/>
  <c r="AF100" i="13"/>
  <c r="AE100" i="13"/>
  <c r="AH93" i="13"/>
  <c r="AG93" i="13"/>
  <c r="AF93" i="13"/>
  <c r="AE93" i="13"/>
  <c r="AH86" i="13"/>
  <c r="AG86" i="13"/>
  <c r="AF86" i="13"/>
  <c r="AE86" i="13"/>
  <c r="AH79" i="13"/>
  <c r="AG79" i="13"/>
  <c r="AF79" i="13"/>
  <c r="AE79" i="13"/>
  <c r="AH71" i="13"/>
  <c r="AG71" i="13"/>
  <c r="AF71" i="13"/>
  <c r="AE71" i="13"/>
  <c r="AH63" i="13"/>
  <c r="AG63" i="13"/>
  <c r="AF63" i="13"/>
  <c r="AE63" i="13"/>
  <c r="AG56" i="13"/>
  <c r="AF56" i="13"/>
  <c r="AE56" i="13"/>
  <c r="AG49" i="13"/>
  <c r="AF49" i="13"/>
  <c r="AE49" i="13"/>
  <c r="AG42" i="13"/>
  <c r="AF42" i="13"/>
  <c r="AE42" i="13"/>
  <c r="AG35" i="13"/>
  <c r="AF35" i="13"/>
  <c r="AE35" i="13"/>
  <c r="AG28" i="13"/>
  <c r="AF28" i="13"/>
  <c r="AE28" i="13"/>
  <c r="AG21" i="13"/>
  <c r="AF21" i="13"/>
  <c r="AE21" i="13"/>
  <c r="AG14" i="13"/>
  <c r="AF14" i="13"/>
  <c r="AE14" i="13"/>
  <c r="Y14" i="13"/>
  <c r="X14" i="13"/>
  <c r="W14" i="13"/>
  <c r="V14" i="13"/>
  <c r="F100" i="11"/>
  <c r="L100" i="13" s="1"/>
  <c r="F56" i="11"/>
  <c r="L56" i="13" s="1"/>
  <c r="A66" i="11" l="1"/>
  <c r="A65" i="13"/>
  <c r="A9" i="13"/>
  <c r="U10" i="11"/>
  <c r="Z9" i="13"/>
  <c r="D8" i="11"/>
  <c r="J8" i="13" s="1"/>
  <c r="O13" i="11"/>
  <c r="D9" i="11"/>
  <c r="J9" i="13" s="1"/>
  <c r="W10" i="11"/>
  <c r="N12" i="11"/>
  <c r="N13" i="11" s="1"/>
  <c r="V27" i="11"/>
  <c r="V34" i="11" s="1"/>
  <c r="V41" i="11" s="1"/>
  <c r="V48" i="11" s="1"/>
  <c r="V55" i="11" s="1"/>
  <c r="V62" i="11" s="1"/>
  <c r="V26" i="11"/>
  <c r="V33" i="11" s="1"/>
  <c r="V40" i="11" s="1"/>
  <c r="V47" i="11" s="1"/>
  <c r="V54" i="11" s="1"/>
  <c r="V61" i="11" s="1"/>
  <c r="V25" i="11"/>
  <c r="V32" i="11" s="1"/>
  <c r="V39" i="11" s="1"/>
  <c r="V46" i="11" s="1"/>
  <c r="V53" i="11" s="1"/>
  <c r="V60" i="11" s="1"/>
  <c r="V24" i="11"/>
  <c r="V31" i="11" s="1"/>
  <c r="V38" i="11" s="1"/>
  <c r="V45" i="11" s="1"/>
  <c r="V52" i="11" s="1"/>
  <c r="V59" i="11" s="1"/>
  <c r="V23" i="11"/>
  <c r="V30" i="11" s="1"/>
  <c r="V37" i="11" s="1"/>
  <c r="V44" i="11" s="1"/>
  <c r="V51" i="11" s="1"/>
  <c r="V58" i="11" s="1"/>
  <c r="V22" i="11"/>
  <c r="V29" i="11" s="1"/>
  <c r="V36" i="11" s="1"/>
  <c r="V43" i="11" s="1"/>
  <c r="V50" i="11" s="1"/>
  <c r="V57" i="11" s="1"/>
  <c r="A67" i="11" l="1"/>
  <c r="A66" i="13"/>
  <c r="V88" i="11"/>
  <c r="V95" i="11" s="1"/>
  <c r="V102" i="11" s="1"/>
  <c r="V109" i="11" s="1"/>
  <c r="V116" i="11" s="1"/>
  <c r="V123" i="11" s="1"/>
  <c r="V130" i="11" s="1"/>
  <c r="V137" i="11" s="1"/>
  <c r="V74" i="11"/>
  <c r="V91" i="11"/>
  <c r="V98" i="11" s="1"/>
  <c r="V105" i="11" s="1"/>
  <c r="V112" i="11" s="1"/>
  <c r="V119" i="11" s="1"/>
  <c r="V126" i="11" s="1"/>
  <c r="V133" i="11" s="1"/>
  <c r="V140" i="11" s="1"/>
  <c r="V77" i="11"/>
  <c r="V90" i="11"/>
  <c r="V97" i="11" s="1"/>
  <c r="V104" i="11" s="1"/>
  <c r="V111" i="11" s="1"/>
  <c r="V118" i="11" s="1"/>
  <c r="V125" i="11" s="1"/>
  <c r="V132" i="11" s="1"/>
  <c r="V139" i="11" s="1"/>
  <c r="V76" i="11"/>
  <c r="V89" i="11"/>
  <c r="V96" i="11" s="1"/>
  <c r="V103" i="11" s="1"/>
  <c r="V110" i="11" s="1"/>
  <c r="V117" i="11" s="1"/>
  <c r="V124" i="11" s="1"/>
  <c r="V131" i="11" s="1"/>
  <c r="V138" i="11" s="1"/>
  <c r="V92" i="11"/>
  <c r="V99" i="11" s="1"/>
  <c r="V106" i="11" s="1"/>
  <c r="V113" i="11" s="1"/>
  <c r="V120" i="11" s="1"/>
  <c r="V127" i="11" s="1"/>
  <c r="V134" i="11" s="1"/>
  <c r="V141" i="11" s="1"/>
  <c r="V87" i="11"/>
  <c r="V94" i="11" s="1"/>
  <c r="V101" i="11" s="1"/>
  <c r="V108" i="11" s="1"/>
  <c r="V115" i="11" s="1"/>
  <c r="V122" i="11" s="1"/>
  <c r="V129" i="11" s="1"/>
  <c r="V136" i="11" s="1"/>
  <c r="V73" i="11"/>
  <c r="A10" i="13"/>
  <c r="U11" i="11"/>
  <c r="Z10" i="13"/>
  <c r="W11" i="11"/>
  <c r="D10" i="11"/>
  <c r="J10" i="13" s="1"/>
  <c r="AD136" i="13"/>
  <c r="AC136" i="13"/>
  <c r="AB136" i="13"/>
  <c r="AA136" i="13"/>
  <c r="AD129" i="13"/>
  <c r="AC129" i="13"/>
  <c r="AB129" i="13"/>
  <c r="AA129" i="13"/>
  <c r="AD122" i="13"/>
  <c r="AC122" i="13"/>
  <c r="AB122" i="13"/>
  <c r="AA122" i="13"/>
  <c r="AD115" i="13"/>
  <c r="AC115" i="13"/>
  <c r="AB115" i="13"/>
  <c r="AA115" i="13"/>
  <c r="AD108" i="13"/>
  <c r="AC108" i="13"/>
  <c r="AB108" i="13"/>
  <c r="AA108" i="13"/>
  <c r="AD101" i="13"/>
  <c r="AC101" i="13"/>
  <c r="AB101" i="13"/>
  <c r="AA101" i="13"/>
  <c r="AD94" i="13"/>
  <c r="AC94" i="13"/>
  <c r="AB94" i="13"/>
  <c r="AA94" i="13"/>
  <c r="AD87" i="13"/>
  <c r="AC87" i="13"/>
  <c r="AB87" i="13"/>
  <c r="AA87" i="13"/>
  <c r="AD80" i="13"/>
  <c r="AC80" i="13"/>
  <c r="AB80" i="13"/>
  <c r="AA80" i="13"/>
  <c r="AD57" i="13"/>
  <c r="AC57" i="13"/>
  <c r="AB57" i="13"/>
  <c r="AA57" i="13"/>
  <c r="AD50" i="13"/>
  <c r="AC50" i="13"/>
  <c r="AB50" i="13"/>
  <c r="AA50" i="13"/>
  <c r="AD43" i="13"/>
  <c r="AC43" i="13"/>
  <c r="AB43" i="13"/>
  <c r="AA43" i="13"/>
  <c r="AD36" i="13"/>
  <c r="AC36" i="13"/>
  <c r="AB36" i="13"/>
  <c r="AA36" i="13"/>
  <c r="AD29" i="13"/>
  <c r="AC29" i="13"/>
  <c r="AB29" i="13"/>
  <c r="AA29" i="13"/>
  <c r="AD22" i="13"/>
  <c r="AC22" i="13"/>
  <c r="AB22" i="13"/>
  <c r="AA22" i="13"/>
  <c r="AD15" i="13"/>
  <c r="AC15" i="13"/>
  <c r="AB15" i="13"/>
  <c r="AF15" i="13" s="1"/>
  <c r="AA15" i="13"/>
  <c r="U136" i="13"/>
  <c r="T136" i="13"/>
  <c r="S136" i="13"/>
  <c r="R136" i="13"/>
  <c r="U129" i="13"/>
  <c r="T129" i="13"/>
  <c r="S129" i="13"/>
  <c r="R129" i="13"/>
  <c r="U122" i="13"/>
  <c r="T122" i="13"/>
  <c r="S122" i="13"/>
  <c r="R122" i="13"/>
  <c r="U115" i="13"/>
  <c r="T115" i="13"/>
  <c r="S115" i="13"/>
  <c r="R115" i="13"/>
  <c r="U108" i="13"/>
  <c r="T108" i="13"/>
  <c r="S108" i="13"/>
  <c r="R108" i="13"/>
  <c r="U101" i="13"/>
  <c r="T101" i="13"/>
  <c r="S101" i="13"/>
  <c r="R101" i="13"/>
  <c r="U94" i="13"/>
  <c r="T94" i="13"/>
  <c r="S94" i="13"/>
  <c r="R94" i="13"/>
  <c r="U87" i="13"/>
  <c r="T87" i="13"/>
  <c r="S87" i="13"/>
  <c r="R87" i="13"/>
  <c r="U80" i="13"/>
  <c r="T80" i="13"/>
  <c r="S80" i="13"/>
  <c r="R80" i="13"/>
  <c r="U57" i="13"/>
  <c r="T57" i="13"/>
  <c r="S57" i="13"/>
  <c r="R57" i="13"/>
  <c r="U50" i="13"/>
  <c r="T50" i="13"/>
  <c r="S50" i="13"/>
  <c r="R50" i="13"/>
  <c r="U43" i="13"/>
  <c r="T43" i="13"/>
  <c r="S43" i="13"/>
  <c r="R43" i="13"/>
  <c r="U36" i="13"/>
  <c r="T36" i="13"/>
  <c r="S36" i="13"/>
  <c r="R36" i="13"/>
  <c r="U29" i="13"/>
  <c r="T29" i="13"/>
  <c r="S29" i="13"/>
  <c r="R29" i="13"/>
  <c r="U22" i="13"/>
  <c r="T22" i="13"/>
  <c r="S22" i="13"/>
  <c r="R22" i="13"/>
  <c r="U15" i="13"/>
  <c r="T15" i="13"/>
  <c r="S15" i="13"/>
  <c r="R15" i="13"/>
  <c r="N135" i="13"/>
  <c r="M135" i="13"/>
  <c r="N128" i="13"/>
  <c r="M128" i="13"/>
  <c r="N121" i="13"/>
  <c r="M121" i="13"/>
  <c r="N114" i="13"/>
  <c r="M114" i="13"/>
  <c r="N107" i="13"/>
  <c r="M107" i="13"/>
  <c r="N100" i="13"/>
  <c r="M100" i="13"/>
  <c r="N93" i="13"/>
  <c r="M93" i="13"/>
  <c r="N86" i="13"/>
  <c r="M86" i="13"/>
  <c r="N79" i="13"/>
  <c r="M79" i="13"/>
  <c r="N71" i="13"/>
  <c r="M71" i="13"/>
  <c r="N63" i="13"/>
  <c r="M63" i="13"/>
  <c r="N56" i="13"/>
  <c r="M56" i="13"/>
  <c r="N49" i="13"/>
  <c r="M49" i="13"/>
  <c r="N42" i="13"/>
  <c r="M42" i="13"/>
  <c r="N35" i="13"/>
  <c r="M35" i="13"/>
  <c r="N28" i="13"/>
  <c r="M28" i="13"/>
  <c r="N21" i="13"/>
  <c r="M21" i="13"/>
  <c r="N14" i="13"/>
  <c r="M14" i="13"/>
  <c r="U136" i="11"/>
  <c r="U137" i="11" s="1"/>
  <c r="U138" i="11" s="1"/>
  <c r="U129" i="11"/>
  <c r="U130" i="11" s="1"/>
  <c r="Z130" i="13" s="1"/>
  <c r="U122" i="11"/>
  <c r="U123" i="11" s="1"/>
  <c r="U124" i="11" s="1"/>
  <c r="U125" i="11" s="1"/>
  <c r="U126" i="11" s="1"/>
  <c r="U127" i="11" s="1"/>
  <c r="U115" i="11"/>
  <c r="U116" i="11" s="1"/>
  <c r="U117" i="11" s="1"/>
  <c r="U118" i="11" s="1"/>
  <c r="U119" i="11" s="1"/>
  <c r="U120" i="11" s="1"/>
  <c r="U108" i="11"/>
  <c r="U109" i="11" s="1"/>
  <c r="U110" i="11" s="1"/>
  <c r="U111" i="11" s="1"/>
  <c r="U112" i="11" s="1"/>
  <c r="U113" i="11" s="1"/>
  <c r="U101" i="11"/>
  <c r="U102" i="11" s="1"/>
  <c r="U103" i="11" s="1"/>
  <c r="U104" i="11" s="1"/>
  <c r="U105" i="11" s="1"/>
  <c r="U106" i="11" s="1"/>
  <c r="U94" i="11"/>
  <c r="U95" i="11" s="1"/>
  <c r="U96" i="11" s="1"/>
  <c r="U97" i="11" s="1"/>
  <c r="U98" i="11" s="1"/>
  <c r="U99" i="11" s="1"/>
  <c r="U87" i="11"/>
  <c r="U88" i="11" s="1"/>
  <c r="U89" i="11" s="1"/>
  <c r="U90" i="11" s="1"/>
  <c r="U91" i="11" s="1"/>
  <c r="U92" i="11" s="1"/>
  <c r="U80" i="11"/>
  <c r="U81" i="11" s="1"/>
  <c r="U82" i="11" s="1"/>
  <c r="U83" i="11" s="1"/>
  <c r="U84" i="11" s="1"/>
  <c r="U85" i="11" s="1"/>
  <c r="U57" i="11"/>
  <c r="U58" i="11" s="1"/>
  <c r="U59" i="11" s="1"/>
  <c r="U60" i="11" s="1"/>
  <c r="U61" i="11" s="1"/>
  <c r="U62" i="11" s="1"/>
  <c r="U50" i="11"/>
  <c r="U51" i="11" s="1"/>
  <c r="U52" i="11" s="1"/>
  <c r="U53" i="11" s="1"/>
  <c r="U54" i="11" s="1"/>
  <c r="U55" i="11" s="1"/>
  <c r="U43" i="11"/>
  <c r="U44" i="11" s="1"/>
  <c r="U45" i="11" s="1"/>
  <c r="U46" i="11" s="1"/>
  <c r="U47" i="11" s="1"/>
  <c r="U48" i="11" s="1"/>
  <c r="U36" i="11"/>
  <c r="U37" i="11" s="1"/>
  <c r="U38" i="11" s="1"/>
  <c r="U39" i="11" s="1"/>
  <c r="U40" i="11" s="1"/>
  <c r="U41" i="11" s="1"/>
  <c r="U29" i="11"/>
  <c r="U30" i="11" s="1"/>
  <c r="U31" i="11" s="1"/>
  <c r="U32" i="11" s="1"/>
  <c r="U33" i="11" s="1"/>
  <c r="U34" i="11" s="1"/>
  <c r="U22" i="11"/>
  <c r="U23" i="11" s="1"/>
  <c r="U24" i="11" s="1"/>
  <c r="U25" i="11" s="1"/>
  <c r="U26" i="11" s="1"/>
  <c r="U27" i="11" s="1"/>
  <c r="Z71" i="13"/>
  <c r="Z63" i="13"/>
  <c r="Z14" i="13"/>
  <c r="B20" i="13"/>
  <c r="B19" i="13"/>
  <c r="B18" i="13"/>
  <c r="B17" i="13"/>
  <c r="B16" i="13"/>
  <c r="B15" i="13"/>
  <c r="J6" i="13"/>
  <c r="D14" i="11"/>
  <c r="J14" i="13" s="1"/>
  <c r="G87" i="13" l="1"/>
  <c r="G99" i="13"/>
  <c r="G111" i="13"/>
  <c r="G112" i="13"/>
  <c r="G101" i="13"/>
  <c r="G110" i="13"/>
  <c r="G88" i="13"/>
  <c r="G100" i="13"/>
  <c r="G113" i="13"/>
  <c r="G86" i="13"/>
  <c r="G98" i="13"/>
  <c r="G89" i="13"/>
  <c r="G90" i="13"/>
  <c r="G102" i="13"/>
  <c r="G91" i="13"/>
  <c r="G103" i="13"/>
  <c r="G106" i="13"/>
  <c r="G108" i="13"/>
  <c r="G97" i="13"/>
  <c r="G92" i="13"/>
  <c r="G104" i="13"/>
  <c r="G107" i="13"/>
  <c r="G93" i="13"/>
  <c r="G105" i="13"/>
  <c r="G94" i="13"/>
  <c r="G95" i="13"/>
  <c r="G109" i="13"/>
  <c r="G96" i="13"/>
  <c r="G141" i="13"/>
  <c r="G129" i="13"/>
  <c r="G117" i="13"/>
  <c r="G77" i="13"/>
  <c r="G65" i="13"/>
  <c r="G115" i="13"/>
  <c r="G68" i="13"/>
  <c r="G119" i="13"/>
  <c r="G140" i="13"/>
  <c r="G128" i="13"/>
  <c r="G116" i="13"/>
  <c r="G76" i="13"/>
  <c r="G64" i="13"/>
  <c r="G75" i="13"/>
  <c r="G118" i="13"/>
  <c r="G139" i="13"/>
  <c r="G127" i="13"/>
  <c r="G63" i="13"/>
  <c r="G67" i="13"/>
  <c r="G138" i="13"/>
  <c r="G126" i="13"/>
  <c r="G114" i="13"/>
  <c r="G74" i="13"/>
  <c r="G122" i="13"/>
  <c r="G130" i="13"/>
  <c r="G137" i="13"/>
  <c r="G125" i="13"/>
  <c r="G85" i="13"/>
  <c r="G73" i="13"/>
  <c r="G70" i="13"/>
  <c r="G80" i="13"/>
  <c r="G78" i="13"/>
  <c r="G136" i="13"/>
  <c r="G124" i="13"/>
  <c r="G84" i="13"/>
  <c r="G72" i="13"/>
  <c r="G82" i="13"/>
  <c r="G132" i="13"/>
  <c r="G79" i="13"/>
  <c r="G135" i="13"/>
  <c r="G123" i="13"/>
  <c r="G83" i="13"/>
  <c r="G71" i="13"/>
  <c r="G69" i="13"/>
  <c r="G120" i="13"/>
  <c r="G131" i="13"/>
  <c r="G134" i="13"/>
  <c r="G133" i="13"/>
  <c r="G121" i="13"/>
  <c r="G81" i="13"/>
  <c r="G66" i="13"/>
  <c r="A68" i="11"/>
  <c r="A67" i="13"/>
  <c r="D70" i="11"/>
  <c r="J70" i="13" s="1"/>
  <c r="V78" i="11"/>
  <c r="D78" i="11" s="1"/>
  <c r="J78" i="13" s="1"/>
  <c r="D67" i="11"/>
  <c r="J67" i="13" s="1"/>
  <c r="V75" i="11"/>
  <c r="D75" i="11" s="1"/>
  <c r="J75" i="13" s="1"/>
  <c r="A11" i="13"/>
  <c r="U12" i="11"/>
  <c r="Z11" i="13"/>
  <c r="W12" i="11"/>
  <c r="D11" i="11"/>
  <c r="J11" i="13" s="1"/>
  <c r="R23" i="13"/>
  <c r="V22" i="13"/>
  <c r="R44" i="13"/>
  <c r="V43" i="13"/>
  <c r="AA88" i="13"/>
  <c r="AE87" i="13"/>
  <c r="AA109" i="13"/>
  <c r="AE108" i="13"/>
  <c r="AA130" i="13"/>
  <c r="AE129" i="13"/>
  <c r="T23" i="13"/>
  <c r="X22" i="13"/>
  <c r="T44" i="13"/>
  <c r="X43" i="13"/>
  <c r="T88" i="13"/>
  <c r="X87" i="13"/>
  <c r="T109" i="13"/>
  <c r="X108" i="13"/>
  <c r="T130" i="13"/>
  <c r="X129" i="13"/>
  <c r="AC23" i="13"/>
  <c r="AG22" i="13"/>
  <c r="AC44" i="13"/>
  <c r="AG43" i="13"/>
  <c r="AC88" i="13"/>
  <c r="AG87" i="13"/>
  <c r="AC109" i="13"/>
  <c r="AG108" i="13"/>
  <c r="AC130" i="13"/>
  <c r="AG129" i="13"/>
  <c r="AB130" i="13"/>
  <c r="AF129" i="13"/>
  <c r="U23" i="13"/>
  <c r="Y22" i="13"/>
  <c r="U44" i="13"/>
  <c r="Y43" i="13"/>
  <c r="U88" i="13"/>
  <c r="Y87" i="13"/>
  <c r="U109" i="13"/>
  <c r="Y108" i="13"/>
  <c r="U130" i="13"/>
  <c r="Y129" i="13"/>
  <c r="AD23" i="13"/>
  <c r="AD44" i="13"/>
  <c r="AD88" i="13"/>
  <c r="AH87" i="13"/>
  <c r="AD109" i="13"/>
  <c r="AH108" i="13"/>
  <c r="AD130" i="13"/>
  <c r="AH129" i="13"/>
  <c r="AB44" i="13"/>
  <c r="AF43" i="13"/>
  <c r="R30" i="13"/>
  <c r="V29" i="13"/>
  <c r="R51" i="13"/>
  <c r="V50" i="13"/>
  <c r="R95" i="13"/>
  <c r="V94" i="13"/>
  <c r="R116" i="13"/>
  <c r="V115" i="13"/>
  <c r="R137" i="13"/>
  <c r="V136" i="13"/>
  <c r="AA30" i="13"/>
  <c r="AE29" i="13"/>
  <c r="AA51" i="13"/>
  <c r="AE50" i="13"/>
  <c r="AA95" i="13"/>
  <c r="AE94" i="13"/>
  <c r="AA116" i="13"/>
  <c r="AE115" i="13"/>
  <c r="AA137" i="13"/>
  <c r="AE136" i="13"/>
  <c r="R130" i="13"/>
  <c r="V129" i="13"/>
  <c r="AB109" i="13"/>
  <c r="AF108" i="13"/>
  <c r="S30" i="13"/>
  <c r="W29" i="13"/>
  <c r="S51" i="13"/>
  <c r="W50" i="13"/>
  <c r="S95" i="13"/>
  <c r="W94" i="13"/>
  <c r="S116" i="13"/>
  <c r="W115" i="13"/>
  <c r="S137" i="13"/>
  <c r="W136" i="13"/>
  <c r="AB30" i="13"/>
  <c r="AF29" i="13"/>
  <c r="AB51" i="13"/>
  <c r="AF50" i="13"/>
  <c r="AB95" i="13"/>
  <c r="AF94" i="13"/>
  <c r="AB116" i="13"/>
  <c r="AF115" i="13"/>
  <c r="AB137" i="13"/>
  <c r="AF136" i="13"/>
  <c r="T30" i="13"/>
  <c r="X29" i="13"/>
  <c r="T51" i="13"/>
  <c r="X50" i="13"/>
  <c r="T95" i="13"/>
  <c r="X94" i="13"/>
  <c r="T116" i="13"/>
  <c r="X115" i="13"/>
  <c r="T137" i="13"/>
  <c r="X136" i="13"/>
  <c r="AC30" i="13"/>
  <c r="AG29" i="13"/>
  <c r="AC51" i="13"/>
  <c r="AG50" i="13"/>
  <c r="AC95" i="13"/>
  <c r="AG94" i="13"/>
  <c r="AC116" i="13"/>
  <c r="AG115" i="13"/>
  <c r="AC137" i="13"/>
  <c r="AG136" i="13"/>
  <c r="AA44" i="13"/>
  <c r="AE43" i="13"/>
  <c r="S44" i="13"/>
  <c r="W43" i="13"/>
  <c r="AB23" i="13"/>
  <c r="AF22" i="13"/>
  <c r="U30" i="13"/>
  <c r="Y29" i="13"/>
  <c r="U51" i="13"/>
  <c r="Y50" i="13"/>
  <c r="U95" i="13"/>
  <c r="Y94" i="13"/>
  <c r="U116" i="13"/>
  <c r="Y115" i="13"/>
  <c r="U137" i="13"/>
  <c r="Y136" i="13"/>
  <c r="AD30" i="13"/>
  <c r="AD51" i="13"/>
  <c r="AD95" i="13"/>
  <c r="AH94" i="13"/>
  <c r="AD116" i="13"/>
  <c r="AH115" i="13"/>
  <c r="AD137" i="13"/>
  <c r="AH136" i="13"/>
  <c r="R88" i="13"/>
  <c r="V87" i="13"/>
  <c r="AB88" i="13"/>
  <c r="AF87" i="13"/>
  <c r="R16" i="13"/>
  <c r="V15" i="13"/>
  <c r="R37" i="13"/>
  <c r="V36" i="13"/>
  <c r="R58" i="13"/>
  <c r="V57" i="13"/>
  <c r="R81" i="13"/>
  <c r="V80" i="13"/>
  <c r="R102" i="13"/>
  <c r="V101" i="13"/>
  <c r="R123" i="13"/>
  <c r="V122" i="13"/>
  <c r="AA16" i="13"/>
  <c r="AE15" i="13"/>
  <c r="AA37" i="13"/>
  <c r="AE36" i="13"/>
  <c r="AA58" i="13"/>
  <c r="AE57" i="13"/>
  <c r="AA81" i="13"/>
  <c r="AE80" i="13"/>
  <c r="AA102" i="13"/>
  <c r="AE101" i="13"/>
  <c r="AA123" i="13"/>
  <c r="AE122" i="13"/>
  <c r="AA23" i="13"/>
  <c r="AE22" i="13"/>
  <c r="S23" i="13"/>
  <c r="W22" i="13"/>
  <c r="S130" i="13"/>
  <c r="W129" i="13"/>
  <c r="S16" i="13"/>
  <c r="W15" i="13"/>
  <c r="S37" i="13"/>
  <c r="W36" i="13"/>
  <c r="S58" i="13"/>
  <c r="W57" i="13"/>
  <c r="S81" i="13"/>
  <c r="W80" i="13"/>
  <c r="S102" i="13"/>
  <c r="W101" i="13"/>
  <c r="S123" i="13"/>
  <c r="W122" i="13"/>
  <c r="AB37" i="13"/>
  <c r="AF36" i="13"/>
  <c r="AB58" i="13"/>
  <c r="AF57" i="13"/>
  <c r="AB81" i="13"/>
  <c r="AF80" i="13"/>
  <c r="AB102" i="13"/>
  <c r="AF101" i="13"/>
  <c r="AB123" i="13"/>
  <c r="AF122" i="13"/>
  <c r="S88" i="13"/>
  <c r="W87" i="13"/>
  <c r="T16" i="13"/>
  <c r="X16" i="13" s="1"/>
  <c r="X15" i="13"/>
  <c r="T37" i="13"/>
  <c r="X36" i="13"/>
  <c r="T58" i="13"/>
  <c r="X57" i="13"/>
  <c r="T81" i="13"/>
  <c r="X80" i="13"/>
  <c r="T102" i="13"/>
  <c r="X101" i="13"/>
  <c r="T123" i="13"/>
  <c r="X122" i="13"/>
  <c r="AC16" i="13"/>
  <c r="AG16" i="13" s="1"/>
  <c r="AG15" i="13"/>
  <c r="AC37" i="13"/>
  <c r="AG36" i="13"/>
  <c r="AC58" i="13"/>
  <c r="AG57" i="13"/>
  <c r="AC81" i="13"/>
  <c r="AG80" i="13"/>
  <c r="AC102" i="13"/>
  <c r="AG101" i="13"/>
  <c r="AC123" i="13"/>
  <c r="AG122" i="13"/>
  <c r="R109" i="13"/>
  <c r="V108" i="13"/>
  <c r="S109" i="13"/>
  <c r="W108" i="13"/>
  <c r="U16" i="13"/>
  <c r="Y15" i="13"/>
  <c r="U37" i="13"/>
  <c r="Y36" i="13"/>
  <c r="U58" i="13"/>
  <c r="Y57" i="13"/>
  <c r="U81" i="13"/>
  <c r="Y80" i="13"/>
  <c r="U102" i="13"/>
  <c r="Y101" i="13"/>
  <c r="U123" i="13"/>
  <c r="Y122" i="13"/>
  <c r="AD16" i="13"/>
  <c r="AD37" i="13"/>
  <c r="AD58" i="13"/>
  <c r="AD81" i="13"/>
  <c r="AH80" i="13"/>
  <c r="AD102" i="13"/>
  <c r="AH101" i="13"/>
  <c r="AD123" i="13"/>
  <c r="AH122" i="13"/>
  <c r="N15" i="13"/>
  <c r="M15" i="13"/>
  <c r="AB16" i="13"/>
  <c r="Z136" i="13"/>
  <c r="Z137" i="13"/>
  <c r="U139" i="11"/>
  <c r="Z138" i="13"/>
  <c r="U131" i="11"/>
  <c r="Z129" i="13"/>
  <c r="AC27" i="11"/>
  <c r="AC34" i="11" s="1"/>
  <c r="AC41" i="11" s="1"/>
  <c r="AC48" i="11" s="1"/>
  <c r="AC55" i="11" s="1"/>
  <c r="AC62" i="11" s="1"/>
  <c r="AB27" i="11"/>
  <c r="AB34" i="11" s="1"/>
  <c r="AB41" i="11" s="1"/>
  <c r="AB48" i="11" s="1"/>
  <c r="AB55" i="11" s="1"/>
  <c r="AB62" i="11" s="1"/>
  <c r="AA27" i="11"/>
  <c r="AA34" i="11" s="1"/>
  <c r="AA41" i="11" s="1"/>
  <c r="AA48" i="11" s="1"/>
  <c r="AA55" i="11" s="1"/>
  <c r="AA62" i="11" s="1"/>
  <c r="AC26" i="11"/>
  <c r="AC33" i="11" s="1"/>
  <c r="AC40" i="11" s="1"/>
  <c r="AC47" i="11" s="1"/>
  <c r="AC54" i="11" s="1"/>
  <c r="AC61" i="11" s="1"/>
  <c r="AB26" i="11"/>
  <c r="AB33" i="11" s="1"/>
  <c r="AB40" i="11" s="1"/>
  <c r="AB47" i="11" s="1"/>
  <c r="AB54" i="11" s="1"/>
  <c r="AB61" i="11" s="1"/>
  <c r="AA26" i="11"/>
  <c r="AA33" i="11" s="1"/>
  <c r="AA40" i="11" s="1"/>
  <c r="AA47" i="11" s="1"/>
  <c r="AA54" i="11" s="1"/>
  <c r="AA61" i="11" s="1"/>
  <c r="AC25" i="11"/>
  <c r="AC32" i="11" s="1"/>
  <c r="AC39" i="11" s="1"/>
  <c r="AC46" i="11" s="1"/>
  <c r="AC53" i="11" s="1"/>
  <c r="AC60" i="11" s="1"/>
  <c r="AB25" i="11"/>
  <c r="AB32" i="11" s="1"/>
  <c r="AB39" i="11" s="1"/>
  <c r="AB46" i="11" s="1"/>
  <c r="AB53" i="11" s="1"/>
  <c r="AB60" i="11" s="1"/>
  <c r="AA25" i="11"/>
  <c r="AA32" i="11" s="1"/>
  <c r="AA39" i="11" s="1"/>
  <c r="AA46" i="11" s="1"/>
  <c r="AA53" i="11" s="1"/>
  <c r="AA60" i="11" s="1"/>
  <c r="AC24" i="11"/>
  <c r="AC31" i="11" s="1"/>
  <c r="AC38" i="11" s="1"/>
  <c r="AC45" i="11" s="1"/>
  <c r="AC52" i="11" s="1"/>
  <c r="AC59" i="11" s="1"/>
  <c r="AB24" i="11"/>
  <c r="AB31" i="11" s="1"/>
  <c r="AB38" i="11" s="1"/>
  <c r="AB45" i="11" s="1"/>
  <c r="AB52" i="11" s="1"/>
  <c r="AB59" i="11" s="1"/>
  <c r="AA24" i="11"/>
  <c r="AA31" i="11" s="1"/>
  <c r="AA38" i="11" s="1"/>
  <c r="AA45" i="11" s="1"/>
  <c r="AA52" i="11" s="1"/>
  <c r="AA59" i="11" s="1"/>
  <c r="AC23" i="11"/>
  <c r="AC30" i="11" s="1"/>
  <c r="AC37" i="11" s="1"/>
  <c r="AC44" i="11" s="1"/>
  <c r="AC51" i="11" s="1"/>
  <c r="AC58" i="11" s="1"/>
  <c r="AB23" i="11"/>
  <c r="AB30" i="11" s="1"/>
  <c r="AB37" i="11" s="1"/>
  <c r="AB44" i="11" s="1"/>
  <c r="AB51" i="11" s="1"/>
  <c r="AB58" i="11" s="1"/>
  <c r="AA23" i="11"/>
  <c r="AA30" i="11" s="1"/>
  <c r="AA37" i="11" s="1"/>
  <c r="AA44" i="11" s="1"/>
  <c r="AA51" i="11" s="1"/>
  <c r="AA58" i="11" s="1"/>
  <c r="AC22" i="11"/>
  <c r="AC29" i="11" s="1"/>
  <c r="AC36" i="11" s="1"/>
  <c r="AC43" i="11" s="1"/>
  <c r="AC50" i="11" s="1"/>
  <c r="AC57" i="11" s="1"/>
  <c r="AA22" i="11"/>
  <c r="AA29" i="11" s="1"/>
  <c r="AA36" i="11" s="1"/>
  <c r="AA43" i="11" s="1"/>
  <c r="AA50" i="11" s="1"/>
  <c r="AA57" i="11" s="1"/>
  <c r="AB22" i="11"/>
  <c r="AB29" i="11" s="1"/>
  <c r="AB36" i="11" s="1"/>
  <c r="AB43" i="11" s="1"/>
  <c r="AB50" i="11" s="1"/>
  <c r="AB57" i="11" s="1"/>
  <c r="U15" i="11"/>
  <c r="F14" i="11"/>
  <c r="B27" i="11"/>
  <c r="B26" i="11"/>
  <c r="B25" i="11"/>
  <c r="B24" i="11"/>
  <c r="B23" i="11"/>
  <c r="B22" i="11"/>
  <c r="P135" i="11"/>
  <c r="P136" i="11" s="1"/>
  <c r="P137" i="11" s="1"/>
  <c r="P138" i="11" s="1"/>
  <c r="P139" i="11" s="1"/>
  <c r="P140" i="11" s="1"/>
  <c r="P141" i="11" s="1"/>
  <c r="O135" i="11"/>
  <c r="O136" i="11" s="1"/>
  <c r="O137" i="11" s="1"/>
  <c r="O138" i="11" s="1"/>
  <c r="O139" i="11" s="1"/>
  <c r="O140" i="11" s="1"/>
  <c r="O141" i="11" s="1"/>
  <c r="N135" i="11"/>
  <c r="N136" i="11" s="1"/>
  <c r="N137" i="11" s="1"/>
  <c r="N138" i="11" s="1"/>
  <c r="N139" i="11" s="1"/>
  <c r="N140" i="11" s="1"/>
  <c r="N141" i="11" s="1"/>
  <c r="M135" i="11"/>
  <c r="P128" i="11"/>
  <c r="P129" i="11" s="1"/>
  <c r="P130" i="11" s="1"/>
  <c r="P131" i="11" s="1"/>
  <c r="P132" i="11" s="1"/>
  <c r="P133" i="11" s="1"/>
  <c r="P134" i="11" s="1"/>
  <c r="O128" i="11"/>
  <c r="O129" i="11" s="1"/>
  <c r="O130" i="11" s="1"/>
  <c r="O131" i="11" s="1"/>
  <c r="O132" i="11" s="1"/>
  <c r="O133" i="11" s="1"/>
  <c r="O134" i="11" s="1"/>
  <c r="N128" i="11"/>
  <c r="N129" i="11" s="1"/>
  <c r="N130" i="11" s="1"/>
  <c r="N131" i="11" s="1"/>
  <c r="N132" i="11" s="1"/>
  <c r="N133" i="11" s="1"/>
  <c r="N134" i="11" s="1"/>
  <c r="M128" i="11"/>
  <c r="P121" i="11"/>
  <c r="P122" i="11" s="1"/>
  <c r="P123" i="11" s="1"/>
  <c r="P124" i="11" s="1"/>
  <c r="P125" i="11" s="1"/>
  <c r="P126" i="11" s="1"/>
  <c r="P127" i="11" s="1"/>
  <c r="O121" i="11"/>
  <c r="O122" i="11" s="1"/>
  <c r="O123" i="11" s="1"/>
  <c r="O124" i="11" s="1"/>
  <c r="O125" i="11" s="1"/>
  <c r="O126" i="11" s="1"/>
  <c r="O127" i="11" s="1"/>
  <c r="N121" i="11"/>
  <c r="N122" i="11" s="1"/>
  <c r="N123" i="11" s="1"/>
  <c r="N124" i="11" s="1"/>
  <c r="N125" i="11" s="1"/>
  <c r="N126" i="11" s="1"/>
  <c r="N127" i="11" s="1"/>
  <c r="M121" i="11"/>
  <c r="P114" i="11"/>
  <c r="P115" i="11" s="1"/>
  <c r="P116" i="11" s="1"/>
  <c r="P117" i="11" s="1"/>
  <c r="P118" i="11" s="1"/>
  <c r="P119" i="11" s="1"/>
  <c r="P120" i="11" s="1"/>
  <c r="O114" i="11"/>
  <c r="O115" i="11" s="1"/>
  <c r="O116" i="11" s="1"/>
  <c r="O117" i="11" s="1"/>
  <c r="O118" i="11" s="1"/>
  <c r="O119" i="11" s="1"/>
  <c r="O120" i="11" s="1"/>
  <c r="N114" i="11"/>
  <c r="N115" i="11" s="1"/>
  <c r="N116" i="11" s="1"/>
  <c r="N117" i="11" s="1"/>
  <c r="N118" i="11" s="1"/>
  <c r="N119" i="11" s="1"/>
  <c r="N120" i="11" s="1"/>
  <c r="M114" i="11"/>
  <c r="P107" i="11"/>
  <c r="P108" i="11" s="1"/>
  <c r="P109" i="11" s="1"/>
  <c r="P110" i="11" s="1"/>
  <c r="P111" i="11" s="1"/>
  <c r="P112" i="11" s="1"/>
  <c r="P113" i="11" s="1"/>
  <c r="O107" i="11"/>
  <c r="O108" i="11" s="1"/>
  <c r="O109" i="11" s="1"/>
  <c r="O110" i="11" s="1"/>
  <c r="O111" i="11" s="1"/>
  <c r="O112" i="11" s="1"/>
  <c r="O113" i="11" s="1"/>
  <c r="N107" i="11"/>
  <c r="N108" i="11" s="1"/>
  <c r="N109" i="11" s="1"/>
  <c r="N110" i="11" s="1"/>
  <c r="N111" i="11" s="1"/>
  <c r="N112" i="11" s="1"/>
  <c r="N113" i="11" s="1"/>
  <c r="M107" i="11"/>
  <c r="P100" i="11"/>
  <c r="P101" i="11" s="1"/>
  <c r="P102" i="11" s="1"/>
  <c r="P103" i="11" s="1"/>
  <c r="P104" i="11" s="1"/>
  <c r="P105" i="11" s="1"/>
  <c r="P106" i="11" s="1"/>
  <c r="O100" i="11"/>
  <c r="O101" i="11" s="1"/>
  <c r="O102" i="11" s="1"/>
  <c r="O103" i="11" s="1"/>
  <c r="O104" i="11" s="1"/>
  <c r="O105" i="11" s="1"/>
  <c r="O106" i="11" s="1"/>
  <c r="N100" i="11"/>
  <c r="N101" i="11" s="1"/>
  <c r="N102" i="11" s="1"/>
  <c r="N103" i="11" s="1"/>
  <c r="N104" i="11" s="1"/>
  <c r="N105" i="11" s="1"/>
  <c r="N106" i="11" s="1"/>
  <c r="M100" i="11"/>
  <c r="P93" i="11"/>
  <c r="P94" i="11" s="1"/>
  <c r="P95" i="11" s="1"/>
  <c r="P96" i="11" s="1"/>
  <c r="P97" i="11" s="1"/>
  <c r="P98" i="11" s="1"/>
  <c r="P99" i="11" s="1"/>
  <c r="O93" i="11"/>
  <c r="O94" i="11" s="1"/>
  <c r="O95" i="11" s="1"/>
  <c r="O96" i="11" s="1"/>
  <c r="O97" i="11" s="1"/>
  <c r="O98" i="11" s="1"/>
  <c r="O99" i="11" s="1"/>
  <c r="N93" i="11"/>
  <c r="N94" i="11" s="1"/>
  <c r="N95" i="11" s="1"/>
  <c r="N96" i="11" s="1"/>
  <c r="N97" i="11" s="1"/>
  <c r="N98" i="11" s="1"/>
  <c r="N99" i="11" s="1"/>
  <c r="M93" i="11"/>
  <c r="P86" i="11"/>
  <c r="P87" i="11" s="1"/>
  <c r="P88" i="11" s="1"/>
  <c r="P89" i="11" s="1"/>
  <c r="P90" i="11" s="1"/>
  <c r="P91" i="11" s="1"/>
  <c r="P92" i="11" s="1"/>
  <c r="O86" i="11"/>
  <c r="O87" i="11" s="1"/>
  <c r="O88" i="11" s="1"/>
  <c r="O89" i="11" s="1"/>
  <c r="O90" i="11" s="1"/>
  <c r="O91" i="11" s="1"/>
  <c r="O92" i="11" s="1"/>
  <c r="N86" i="11"/>
  <c r="N87" i="11" s="1"/>
  <c r="N88" i="11" s="1"/>
  <c r="N89" i="11" s="1"/>
  <c r="N90" i="11" s="1"/>
  <c r="N91" i="11" s="1"/>
  <c r="N92" i="11" s="1"/>
  <c r="M86" i="11"/>
  <c r="P79" i="11"/>
  <c r="P80" i="11" s="1"/>
  <c r="P81" i="11" s="1"/>
  <c r="P82" i="11" s="1"/>
  <c r="P83" i="11" s="1"/>
  <c r="P84" i="11" s="1"/>
  <c r="P85" i="11" s="1"/>
  <c r="O79" i="11"/>
  <c r="O80" i="11" s="1"/>
  <c r="O81" i="11" s="1"/>
  <c r="O82" i="11" s="1"/>
  <c r="O83" i="11" s="1"/>
  <c r="O84" i="11" s="1"/>
  <c r="O85" i="11" s="1"/>
  <c r="N79" i="11"/>
  <c r="N80" i="11" s="1"/>
  <c r="N81" i="11" s="1"/>
  <c r="N82" i="11" s="1"/>
  <c r="N83" i="11" s="1"/>
  <c r="N84" i="11" s="1"/>
  <c r="N85" i="11" s="1"/>
  <c r="M79" i="11"/>
  <c r="P71" i="11"/>
  <c r="O71" i="11"/>
  <c r="N71" i="11"/>
  <c r="M71" i="11"/>
  <c r="P63" i="11"/>
  <c r="O63" i="11"/>
  <c r="N63" i="11"/>
  <c r="M63" i="11"/>
  <c r="P56" i="11"/>
  <c r="P57" i="11" s="1"/>
  <c r="P58" i="11" s="1"/>
  <c r="P59" i="11" s="1"/>
  <c r="P60" i="11" s="1"/>
  <c r="P61" i="11" s="1"/>
  <c r="P62" i="11" s="1"/>
  <c r="O56" i="11"/>
  <c r="O57" i="11" s="1"/>
  <c r="O58" i="11" s="1"/>
  <c r="O59" i="11" s="1"/>
  <c r="O60" i="11" s="1"/>
  <c r="O61" i="11" s="1"/>
  <c r="O62" i="11" s="1"/>
  <c r="N56" i="11"/>
  <c r="N57" i="11" s="1"/>
  <c r="N58" i="11" s="1"/>
  <c r="N59" i="11" s="1"/>
  <c r="N60" i="11" s="1"/>
  <c r="N61" i="11" s="1"/>
  <c r="N62" i="11" s="1"/>
  <c r="M56" i="11"/>
  <c r="P49" i="11"/>
  <c r="P50" i="11" s="1"/>
  <c r="P51" i="11" s="1"/>
  <c r="P52" i="11" s="1"/>
  <c r="P53" i="11" s="1"/>
  <c r="P54" i="11" s="1"/>
  <c r="P55" i="11" s="1"/>
  <c r="O49" i="11"/>
  <c r="O50" i="11" s="1"/>
  <c r="O51" i="11" s="1"/>
  <c r="O52" i="11" s="1"/>
  <c r="O53" i="11" s="1"/>
  <c r="O54" i="11" s="1"/>
  <c r="O55" i="11" s="1"/>
  <c r="N49" i="11"/>
  <c r="N50" i="11" s="1"/>
  <c r="N51" i="11" s="1"/>
  <c r="N52" i="11" s="1"/>
  <c r="N53" i="11" s="1"/>
  <c r="N54" i="11" s="1"/>
  <c r="N55" i="11" s="1"/>
  <c r="M49" i="11"/>
  <c r="P42" i="11"/>
  <c r="P43" i="11" s="1"/>
  <c r="P44" i="11" s="1"/>
  <c r="P45" i="11" s="1"/>
  <c r="P46" i="11" s="1"/>
  <c r="P47" i="11" s="1"/>
  <c r="P48" i="11" s="1"/>
  <c r="O42" i="11"/>
  <c r="O43" i="11" s="1"/>
  <c r="O44" i="11" s="1"/>
  <c r="O45" i="11" s="1"/>
  <c r="O46" i="11" s="1"/>
  <c r="O47" i="11" s="1"/>
  <c r="O48" i="11" s="1"/>
  <c r="N42" i="11"/>
  <c r="N43" i="11" s="1"/>
  <c r="N44" i="11" s="1"/>
  <c r="N45" i="11" s="1"/>
  <c r="N46" i="11" s="1"/>
  <c r="N47" i="11" s="1"/>
  <c r="N48" i="11" s="1"/>
  <c r="M42" i="11"/>
  <c r="P35" i="11"/>
  <c r="P36" i="11" s="1"/>
  <c r="P37" i="11" s="1"/>
  <c r="P38" i="11" s="1"/>
  <c r="P39" i="11" s="1"/>
  <c r="P40" i="11" s="1"/>
  <c r="P41" i="11" s="1"/>
  <c r="O35" i="11"/>
  <c r="O36" i="11" s="1"/>
  <c r="O37" i="11" s="1"/>
  <c r="O38" i="11" s="1"/>
  <c r="O39" i="11" s="1"/>
  <c r="O40" i="11" s="1"/>
  <c r="O41" i="11" s="1"/>
  <c r="N35" i="11"/>
  <c r="N36" i="11" s="1"/>
  <c r="N37" i="11" s="1"/>
  <c r="N38" i="11" s="1"/>
  <c r="N39" i="11" s="1"/>
  <c r="N40" i="11" s="1"/>
  <c r="N41" i="11" s="1"/>
  <c r="M35" i="11"/>
  <c r="P28" i="11"/>
  <c r="P29" i="11" s="1"/>
  <c r="P30" i="11" s="1"/>
  <c r="P31" i="11" s="1"/>
  <c r="P32" i="11" s="1"/>
  <c r="P33" i="11" s="1"/>
  <c r="P34" i="11" s="1"/>
  <c r="O28" i="11"/>
  <c r="O29" i="11" s="1"/>
  <c r="O30" i="11" s="1"/>
  <c r="O31" i="11" s="1"/>
  <c r="O32" i="11" s="1"/>
  <c r="O33" i="11" s="1"/>
  <c r="O34" i="11" s="1"/>
  <c r="N28" i="11"/>
  <c r="N29" i="11" s="1"/>
  <c r="N30" i="11" s="1"/>
  <c r="N31" i="11" s="1"/>
  <c r="N32" i="11" s="1"/>
  <c r="N33" i="11" s="1"/>
  <c r="N34" i="11" s="1"/>
  <c r="M28" i="11"/>
  <c r="P21" i="11"/>
  <c r="P22" i="11" s="1"/>
  <c r="P23" i="11" s="1"/>
  <c r="P24" i="11" s="1"/>
  <c r="P25" i="11" s="1"/>
  <c r="P26" i="11" s="1"/>
  <c r="P27" i="11" s="1"/>
  <c r="O21" i="11"/>
  <c r="O22" i="11" s="1"/>
  <c r="O23" i="11" s="1"/>
  <c r="O24" i="11" s="1"/>
  <c r="O25" i="11" s="1"/>
  <c r="O26" i="11" s="1"/>
  <c r="O27" i="11" s="1"/>
  <c r="N21" i="11"/>
  <c r="N22" i="11" s="1"/>
  <c r="N23" i="11" s="1"/>
  <c r="N24" i="11" s="1"/>
  <c r="N25" i="11" s="1"/>
  <c r="N26" i="11" s="1"/>
  <c r="N27" i="11" s="1"/>
  <c r="M21" i="11"/>
  <c r="M14" i="11"/>
  <c r="N14" i="11"/>
  <c r="N15" i="11" s="1"/>
  <c r="O14" i="11"/>
  <c r="O15" i="11" s="1"/>
  <c r="O16" i="11" s="1"/>
  <c r="O17" i="11" s="1"/>
  <c r="O18" i="11" s="1"/>
  <c r="O19" i="11" s="1"/>
  <c r="P14" i="11"/>
  <c r="P15" i="11" s="1"/>
  <c r="P16" i="11" s="1"/>
  <c r="P17" i="11" s="1"/>
  <c r="F135" i="11"/>
  <c r="F128" i="11"/>
  <c r="F121" i="11"/>
  <c r="F114" i="11"/>
  <c r="L114" i="13" s="1"/>
  <c r="F107" i="11"/>
  <c r="L107" i="13" s="1"/>
  <c r="F93" i="11"/>
  <c r="L93" i="13" s="1"/>
  <c r="F86" i="11"/>
  <c r="L86" i="13" s="1"/>
  <c r="F79" i="11"/>
  <c r="L79" i="13" s="1"/>
  <c r="F71" i="11"/>
  <c r="L71" i="13" s="1"/>
  <c r="F63" i="11"/>
  <c r="L63" i="13" s="1"/>
  <c r="F42" i="11"/>
  <c r="L42" i="13" s="1"/>
  <c r="F35" i="11"/>
  <c r="L35" i="13" s="1"/>
  <c r="F28" i="11"/>
  <c r="L28" i="13" s="1"/>
  <c r="F21" i="11"/>
  <c r="L21" i="13" s="1"/>
  <c r="E135" i="11"/>
  <c r="D135" i="11"/>
  <c r="B135" i="11"/>
  <c r="E128" i="11"/>
  <c r="D128" i="11"/>
  <c r="B128" i="11"/>
  <c r="E121" i="11"/>
  <c r="K121" i="13" s="1"/>
  <c r="D121" i="11"/>
  <c r="B121" i="11"/>
  <c r="E114" i="11"/>
  <c r="K114" i="13" s="1"/>
  <c r="D114" i="11"/>
  <c r="B114" i="11"/>
  <c r="E107" i="11"/>
  <c r="D107" i="11"/>
  <c r="B107" i="11"/>
  <c r="E100" i="11"/>
  <c r="K100" i="13" s="1"/>
  <c r="D100" i="11"/>
  <c r="B100" i="11"/>
  <c r="E93" i="11"/>
  <c r="K93" i="13" s="1"/>
  <c r="D93" i="11"/>
  <c r="B93" i="11"/>
  <c r="E86" i="11"/>
  <c r="K86" i="13" s="1"/>
  <c r="D86" i="11"/>
  <c r="B86" i="11"/>
  <c r="E79" i="11"/>
  <c r="K79" i="13" s="1"/>
  <c r="D79" i="11"/>
  <c r="B79" i="11"/>
  <c r="E71" i="11"/>
  <c r="K71" i="13" s="1"/>
  <c r="D71" i="11"/>
  <c r="B71" i="11"/>
  <c r="C71" i="11" s="1"/>
  <c r="E63" i="11"/>
  <c r="K63" i="13" s="1"/>
  <c r="D63" i="11"/>
  <c r="B63" i="11"/>
  <c r="C63" i="11" s="1"/>
  <c r="E56" i="11"/>
  <c r="K56" i="13" s="1"/>
  <c r="D56" i="11"/>
  <c r="B56" i="11"/>
  <c r="D49" i="11"/>
  <c r="B49" i="11"/>
  <c r="E42" i="11"/>
  <c r="K42" i="13" s="1"/>
  <c r="D42" i="11"/>
  <c r="B42" i="11"/>
  <c r="E35" i="11"/>
  <c r="K35" i="13" s="1"/>
  <c r="D35" i="11"/>
  <c r="B35" i="11"/>
  <c r="E28" i="11"/>
  <c r="K28" i="13" s="1"/>
  <c r="D28" i="11"/>
  <c r="B28" i="11"/>
  <c r="E21" i="11"/>
  <c r="K21" i="13" s="1"/>
  <c r="D21" i="11"/>
  <c r="B21" i="11"/>
  <c r="E14" i="11"/>
  <c r="B14" i="11"/>
  <c r="C94" i="11" l="1"/>
  <c r="C93" i="11"/>
  <c r="C95" i="11"/>
  <c r="C96" i="11"/>
  <c r="C97" i="11"/>
  <c r="C98" i="11"/>
  <c r="C99" i="11"/>
  <c r="C122" i="11"/>
  <c r="C123" i="11"/>
  <c r="C124" i="11"/>
  <c r="C125" i="11"/>
  <c r="C126" i="11"/>
  <c r="C127" i="11"/>
  <c r="C121" i="11"/>
  <c r="C101" i="11"/>
  <c r="C100" i="11"/>
  <c r="C102" i="11"/>
  <c r="C103" i="11"/>
  <c r="C106" i="11"/>
  <c r="C104" i="11"/>
  <c r="C105" i="11"/>
  <c r="C134" i="11"/>
  <c r="C129" i="11"/>
  <c r="C130" i="11"/>
  <c r="C128" i="11"/>
  <c r="C131" i="11"/>
  <c r="C132" i="11"/>
  <c r="C133" i="11"/>
  <c r="C47" i="11"/>
  <c r="C43" i="11"/>
  <c r="C46" i="11"/>
  <c r="C48" i="11"/>
  <c r="C44" i="11"/>
  <c r="C45" i="11"/>
  <c r="C42" i="11"/>
  <c r="C80" i="11"/>
  <c r="C81" i="11"/>
  <c r="C82" i="11"/>
  <c r="C79" i="11"/>
  <c r="C83" i="11"/>
  <c r="C84" i="11"/>
  <c r="C85" i="11"/>
  <c r="C136" i="11"/>
  <c r="C137" i="11"/>
  <c r="C138" i="11"/>
  <c r="C139" i="11"/>
  <c r="C140" i="11"/>
  <c r="C141" i="11"/>
  <c r="C135" i="11"/>
  <c r="C108" i="11"/>
  <c r="C109" i="11"/>
  <c r="C110" i="11"/>
  <c r="C111" i="11"/>
  <c r="C112" i="11"/>
  <c r="C113" i="11"/>
  <c r="C107" i="11"/>
  <c r="C22" i="11"/>
  <c r="C21" i="11"/>
  <c r="C23" i="11"/>
  <c r="C24" i="11"/>
  <c r="C25" i="11"/>
  <c r="C26" i="11"/>
  <c r="C27" i="11"/>
  <c r="C50" i="11"/>
  <c r="C51" i="11"/>
  <c r="C52" i="11"/>
  <c r="C53" i="11"/>
  <c r="C54" i="11"/>
  <c r="C55" i="11"/>
  <c r="C49" i="11"/>
  <c r="C60" i="11"/>
  <c r="C57" i="11"/>
  <c r="C61" i="11"/>
  <c r="C62" i="11"/>
  <c r="C58" i="11"/>
  <c r="C56" i="11"/>
  <c r="C59" i="11"/>
  <c r="C86" i="11"/>
  <c r="C87" i="11"/>
  <c r="C88" i="11"/>
  <c r="C92" i="11"/>
  <c r="C89" i="11"/>
  <c r="C90" i="11"/>
  <c r="C91" i="11"/>
  <c r="C115" i="11"/>
  <c r="C114" i="11"/>
  <c r="C116" i="11"/>
  <c r="C117" i="11"/>
  <c r="C118" i="11"/>
  <c r="C120" i="11"/>
  <c r="C119" i="11"/>
  <c r="C36" i="11"/>
  <c r="C37" i="11"/>
  <c r="C38" i="11"/>
  <c r="C39" i="11"/>
  <c r="C40" i="11"/>
  <c r="C41" i="11"/>
  <c r="C35" i="11"/>
  <c r="C14" i="11"/>
  <c r="C15" i="11"/>
  <c r="C18" i="11"/>
  <c r="C20" i="11"/>
  <c r="C16" i="11"/>
  <c r="C17" i="11"/>
  <c r="C19" i="11"/>
  <c r="C29" i="11"/>
  <c r="C32" i="11"/>
  <c r="C30" i="11"/>
  <c r="C33" i="11"/>
  <c r="C34" i="11"/>
  <c r="C31" i="11"/>
  <c r="C28" i="11"/>
  <c r="N16" i="13"/>
  <c r="A69" i="11"/>
  <c r="A68" i="13"/>
  <c r="AC90" i="11"/>
  <c r="AC97" i="11" s="1"/>
  <c r="AC104" i="11" s="1"/>
  <c r="AC111" i="11" s="1"/>
  <c r="AC118" i="11" s="1"/>
  <c r="AC125" i="11" s="1"/>
  <c r="AC132" i="11" s="1"/>
  <c r="AC139" i="11" s="1"/>
  <c r="AC76" i="11"/>
  <c r="AB87" i="11"/>
  <c r="AB94" i="11" s="1"/>
  <c r="AB101" i="11" s="1"/>
  <c r="AB108" i="11" s="1"/>
  <c r="AB115" i="11" s="1"/>
  <c r="AB122" i="11" s="1"/>
  <c r="AB129" i="11" s="1"/>
  <c r="AB136" i="11" s="1"/>
  <c r="AB73" i="11"/>
  <c r="AA91" i="11"/>
  <c r="AA98" i="11" s="1"/>
  <c r="AA105" i="11" s="1"/>
  <c r="AA112" i="11" s="1"/>
  <c r="AA119" i="11" s="1"/>
  <c r="AA126" i="11" s="1"/>
  <c r="AA133" i="11" s="1"/>
  <c r="AA140" i="11" s="1"/>
  <c r="AA77" i="11"/>
  <c r="AA87" i="11"/>
  <c r="AA94" i="11" s="1"/>
  <c r="AA101" i="11" s="1"/>
  <c r="AA108" i="11" s="1"/>
  <c r="AA115" i="11" s="1"/>
  <c r="AA122" i="11" s="1"/>
  <c r="AA129" i="11" s="1"/>
  <c r="AA136" i="11" s="1"/>
  <c r="AB91" i="11"/>
  <c r="AB98" i="11" s="1"/>
  <c r="AB105" i="11" s="1"/>
  <c r="AB112" i="11" s="1"/>
  <c r="AB119" i="11" s="1"/>
  <c r="AB126" i="11" s="1"/>
  <c r="AB133" i="11" s="1"/>
  <c r="AB140" i="11" s="1"/>
  <c r="AB77" i="11"/>
  <c r="AC87" i="11"/>
  <c r="AC94" i="11" s="1"/>
  <c r="AC101" i="11" s="1"/>
  <c r="AC108" i="11" s="1"/>
  <c r="AC115" i="11" s="1"/>
  <c r="AC122" i="11" s="1"/>
  <c r="AC129" i="11" s="1"/>
  <c r="AC136" i="11" s="1"/>
  <c r="AC73" i="11"/>
  <c r="AC91" i="11"/>
  <c r="AC98" i="11" s="1"/>
  <c r="AC105" i="11" s="1"/>
  <c r="AC112" i="11" s="1"/>
  <c r="AC119" i="11" s="1"/>
  <c r="AC126" i="11" s="1"/>
  <c r="AC133" i="11" s="1"/>
  <c r="AC140" i="11" s="1"/>
  <c r="AC77" i="11"/>
  <c r="AA88" i="11"/>
  <c r="AA95" i="11" s="1"/>
  <c r="AA102" i="11" s="1"/>
  <c r="AA109" i="11" s="1"/>
  <c r="AA116" i="11" s="1"/>
  <c r="AA123" i="11" s="1"/>
  <c r="AA130" i="11" s="1"/>
  <c r="AA137" i="11" s="1"/>
  <c r="AA74" i="11"/>
  <c r="AA92" i="11"/>
  <c r="AA99" i="11" s="1"/>
  <c r="AA106" i="11" s="1"/>
  <c r="AA113" i="11" s="1"/>
  <c r="AA120" i="11" s="1"/>
  <c r="AA127" i="11" s="1"/>
  <c r="AA134" i="11" s="1"/>
  <c r="AA141" i="11" s="1"/>
  <c r="AA78" i="11"/>
  <c r="AB88" i="11"/>
  <c r="AB95" i="11" s="1"/>
  <c r="AB102" i="11" s="1"/>
  <c r="AB109" i="11" s="1"/>
  <c r="AB116" i="11" s="1"/>
  <c r="AB123" i="11" s="1"/>
  <c r="AB130" i="11" s="1"/>
  <c r="AB137" i="11" s="1"/>
  <c r="AB74" i="11"/>
  <c r="AB92" i="11"/>
  <c r="AB99" i="11" s="1"/>
  <c r="AB106" i="11" s="1"/>
  <c r="AB113" i="11" s="1"/>
  <c r="AB120" i="11" s="1"/>
  <c r="AB127" i="11" s="1"/>
  <c r="AB134" i="11" s="1"/>
  <c r="AB141" i="11" s="1"/>
  <c r="AB78" i="11"/>
  <c r="AC88" i="11"/>
  <c r="AC95" i="11" s="1"/>
  <c r="AC102" i="11" s="1"/>
  <c r="AC109" i="11" s="1"/>
  <c r="AC116" i="11" s="1"/>
  <c r="AC123" i="11" s="1"/>
  <c r="AC130" i="11" s="1"/>
  <c r="AC137" i="11" s="1"/>
  <c r="AC74" i="11"/>
  <c r="AC92" i="11"/>
  <c r="AC99" i="11" s="1"/>
  <c r="AC106" i="11" s="1"/>
  <c r="AC113" i="11" s="1"/>
  <c r="AC120" i="11" s="1"/>
  <c r="AC127" i="11" s="1"/>
  <c r="AC134" i="11" s="1"/>
  <c r="AC141" i="11" s="1"/>
  <c r="AC78" i="11"/>
  <c r="AA89" i="11"/>
  <c r="AA96" i="11" s="1"/>
  <c r="AA103" i="11" s="1"/>
  <c r="AA110" i="11" s="1"/>
  <c r="AA117" i="11" s="1"/>
  <c r="AA124" i="11" s="1"/>
  <c r="AA131" i="11" s="1"/>
  <c r="AA138" i="11" s="1"/>
  <c r="AA75" i="11"/>
  <c r="AB89" i="11"/>
  <c r="AB96" i="11" s="1"/>
  <c r="AB103" i="11" s="1"/>
  <c r="AB110" i="11" s="1"/>
  <c r="AB117" i="11" s="1"/>
  <c r="AB124" i="11" s="1"/>
  <c r="AB131" i="11" s="1"/>
  <c r="AB138" i="11" s="1"/>
  <c r="AB75" i="11"/>
  <c r="AC89" i="11"/>
  <c r="AC96" i="11" s="1"/>
  <c r="AC103" i="11" s="1"/>
  <c r="AC110" i="11" s="1"/>
  <c r="AC117" i="11" s="1"/>
  <c r="AC124" i="11" s="1"/>
  <c r="AC131" i="11" s="1"/>
  <c r="AC138" i="11" s="1"/>
  <c r="AC75" i="11"/>
  <c r="AA90" i="11"/>
  <c r="AA97" i="11" s="1"/>
  <c r="AA104" i="11" s="1"/>
  <c r="AA111" i="11" s="1"/>
  <c r="AA118" i="11" s="1"/>
  <c r="AA125" i="11" s="1"/>
  <c r="AA132" i="11" s="1"/>
  <c r="AA139" i="11" s="1"/>
  <c r="AA76" i="11"/>
  <c r="AB90" i="11"/>
  <c r="AB97" i="11" s="1"/>
  <c r="AB104" i="11" s="1"/>
  <c r="AB111" i="11" s="1"/>
  <c r="AB118" i="11" s="1"/>
  <c r="AB125" i="11" s="1"/>
  <c r="AB132" i="11" s="1"/>
  <c r="AB139" i="11" s="1"/>
  <c r="AB76" i="11"/>
  <c r="A12" i="13"/>
  <c r="U13" i="11"/>
  <c r="Z13" i="13" s="1"/>
  <c r="Z12" i="13"/>
  <c r="AC17" i="13"/>
  <c r="AC18" i="13" s="1"/>
  <c r="M16" i="13"/>
  <c r="T17" i="13"/>
  <c r="T18" i="13" s="1"/>
  <c r="W13" i="11"/>
  <c r="D13" i="11" s="1"/>
  <c r="J13" i="13" s="1"/>
  <c r="D12" i="11"/>
  <c r="J12" i="13" s="1"/>
  <c r="AD17" i="13"/>
  <c r="AC59" i="13"/>
  <c r="AG58" i="13"/>
  <c r="AB82" i="13"/>
  <c r="AF81" i="13"/>
  <c r="S59" i="13"/>
  <c r="W58" i="13"/>
  <c r="AA17" i="13"/>
  <c r="AE16" i="13"/>
  <c r="AC138" i="13"/>
  <c r="AG137" i="13"/>
  <c r="AA131" i="13"/>
  <c r="AE130" i="13"/>
  <c r="AD124" i="13"/>
  <c r="AH123" i="13"/>
  <c r="U124" i="13"/>
  <c r="Y123" i="13"/>
  <c r="S110" i="13"/>
  <c r="W109" i="13"/>
  <c r="AC38" i="13"/>
  <c r="AG37" i="13"/>
  <c r="T38" i="13"/>
  <c r="X37" i="13"/>
  <c r="AB59" i="13"/>
  <c r="AF58" i="13"/>
  <c r="S38" i="13"/>
  <c r="W37" i="13"/>
  <c r="AA124" i="13"/>
  <c r="AE123" i="13"/>
  <c r="R124" i="13"/>
  <c r="V123" i="13"/>
  <c r="AB89" i="13"/>
  <c r="AF88" i="13"/>
  <c r="AD52" i="13"/>
  <c r="U52" i="13"/>
  <c r="Y51" i="13"/>
  <c r="AC117" i="13"/>
  <c r="AG116" i="13"/>
  <c r="T117" i="13"/>
  <c r="X116" i="13"/>
  <c r="AB138" i="13"/>
  <c r="AF137" i="13"/>
  <c r="S138" i="13"/>
  <c r="W137" i="13"/>
  <c r="AB110" i="13"/>
  <c r="AF109" i="13"/>
  <c r="AA52" i="13"/>
  <c r="AE51" i="13"/>
  <c r="R52" i="13"/>
  <c r="V51" i="13"/>
  <c r="AC89" i="13"/>
  <c r="AG88" i="13"/>
  <c r="T89" i="13"/>
  <c r="X88" i="13"/>
  <c r="AA110" i="13"/>
  <c r="AE109" i="13"/>
  <c r="AD89" i="13"/>
  <c r="AH88" i="13"/>
  <c r="AB17" i="13"/>
  <c r="AF16" i="13"/>
  <c r="AD103" i="13"/>
  <c r="AH102" i="13"/>
  <c r="U103" i="13"/>
  <c r="Y102" i="13"/>
  <c r="R110" i="13"/>
  <c r="V109" i="13"/>
  <c r="AB38" i="13"/>
  <c r="AF37" i="13"/>
  <c r="S17" i="13"/>
  <c r="W16" i="13"/>
  <c r="AA103" i="13"/>
  <c r="AE102" i="13"/>
  <c r="R103" i="13"/>
  <c r="V102" i="13"/>
  <c r="R89" i="13"/>
  <c r="V88" i="13"/>
  <c r="AD31" i="13"/>
  <c r="U31" i="13"/>
  <c r="Y30" i="13"/>
  <c r="AC96" i="13"/>
  <c r="AG95" i="13"/>
  <c r="T96" i="13"/>
  <c r="X95" i="13"/>
  <c r="AB117" i="13"/>
  <c r="AF116" i="13"/>
  <c r="S117" i="13"/>
  <c r="W116" i="13"/>
  <c r="R131" i="13"/>
  <c r="V130" i="13"/>
  <c r="AA31" i="13"/>
  <c r="AE30" i="13"/>
  <c r="R31" i="13"/>
  <c r="V30" i="13"/>
  <c r="AD45" i="13"/>
  <c r="U45" i="13"/>
  <c r="Y44" i="13"/>
  <c r="AA89" i="13"/>
  <c r="AE88" i="13"/>
  <c r="AB31" i="13"/>
  <c r="AF30" i="13"/>
  <c r="AD82" i="13"/>
  <c r="AH81" i="13"/>
  <c r="U82" i="13"/>
  <c r="Y81" i="13"/>
  <c r="AC124" i="13"/>
  <c r="AG123" i="13"/>
  <c r="T124" i="13"/>
  <c r="X123" i="13"/>
  <c r="S89" i="13"/>
  <c r="W88" i="13"/>
  <c r="S124" i="13"/>
  <c r="W123" i="13"/>
  <c r="S131" i="13"/>
  <c r="W130" i="13"/>
  <c r="AA82" i="13"/>
  <c r="AE81" i="13"/>
  <c r="R82" i="13"/>
  <c r="V81" i="13"/>
  <c r="AD138" i="13"/>
  <c r="AH137" i="13"/>
  <c r="U138" i="13"/>
  <c r="Y137" i="13"/>
  <c r="AB24" i="13"/>
  <c r="AF23" i="13"/>
  <c r="AB96" i="13"/>
  <c r="AF95" i="13"/>
  <c r="S96" i="13"/>
  <c r="W95" i="13"/>
  <c r="AA138" i="13"/>
  <c r="AE137" i="13"/>
  <c r="R138" i="13"/>
  <c r="V137" i="13"/>
  <c r="AB45" i="13"/>
  <c r="AF44" i="13"/>
  <c r="AD24" i="13"/>
  <c r="U24" i="13"/>
  <c r="Y23" i="13"/>
  <c r="AC45" i="13"/>
  <c r="AG44" i="13"/>
  <c r="T45" i="13"/>
  <c r="X44" i="13"/>
  <c r="U17" i="13"/>
  <c r="Y16" i="13"/>
  <c r="T59" i="13"/>
  <c r="X58" i="13"/>
  <c r="AA24" i="13"/>
  <c r="AE23" i="13"/>
  <c r="R17" i="13"/>
  <c r="V16" i="13"/>
  <c r="T138" i="13"/>
  <c r="X137" i="13"/>
  <c r="AC110" i="13"/>
  <c r="AG109" i="13"/>
  <c r="S31" i="13"/>
  <c r="W30" i="13"/>
  <c r="AD59" i="13"/>
  <c r="U59" i="13"/>
  <c r="Y58" i="13"/>
  <c r="AC103" i="13"/>
  <c r="AG102" i="13"/>
  <c r="T103" i="13"/>
  <c r="X102" i="13"/>
  <c r="AB124" i="13"/>
  <c r="AF123" i="13"/>
  <c r="S103" i="13"/>
  <c r="W102" i="13"/>
  <c r="AA59" i="13"/>
  <c r="AE58" i="13"/>
  <c r="R59" i="13"/>
  <c r="V58" i="13"/>
  <c r="AD117" i="13"/>
  <c r="AH116" i="13"/>
  <c r="U117" i="13"/>
  <c r="Y116" i="13"/>
  <c r="S45" i="13"/>
  <c r="W44" i="13"/>
  <c r="AC52" i="13"/>
  <c r="AG51" i="13"/>
  <c r="T52" i="13"/>
  <c r="X51" i="13"/>
  <c r="AA117" i="13"/>
  <c r="AE116" i="13"/>
  <c r="R117" i="13"/>
  <c r="V116" i="13"/>
  <c r="AD131" i="13"/>
  <c r="AH130" i="13"/>
  <c r="U131" i="13"/>
  <c r="Y130" i="13"/>
  <c r="AB131" i="13"/>
  <c r="AF130" i="13"/>
  <c r="AC24" i="13"/>
  <c r="AG23" i="13"/>
  <c r="T24" i="13"/>
  <c r="X23" i="13"/>
  <c r="R45" i="13"/>
  <c r="V44" i="13"/>
  <c r="T110" i="13"/>
  <c r="X109" i="13"/>
  <c r="U89" i="13"/>
  <c r="Y88" i="13"/>
  <c r="AD38" i="13"/>
  <c r="U38" i="13"/>
  <c r="Y37" i="13"/>
  <c r="AC82" i="13"/>
  <c r="AG81" i="13"/>
  <c r="T82" i="13"/>
  <c r="X81" i="13"/>
  <c r="AB103" i="13"/>
  <c r="AF102" i="13"/>
  <c r="S82" i="13"/>
  <c r="W81" i="13"/>
  <c r="S24" i="13"/>
  <c r="W23" i="13"/>
  <c r="AA38" i="13"/>
  <c r="AE37" i="13"/>
  <c r="R38" i="13"/>
  <c r="V37" i="13"/>
  <c r="AD96" i="13"/>
  <c r="AH95" i="13"/>
  <c r="U96" i="13"/>
  <c r="Y95" i="13"/>
  <c r="AA45" i="13"/>
  <c r="AE44" i="13"/>
  <c r="AC31" i="13"/>
  <c r="AG30" i="13"/>
  <c r="T31" i="13"/>
  <c r="X30" i="13"/>
  <c r="AB52" i="13"/>
  <c r="AF51" i="13"/>
  <c r="S52" i="13"/>
  <c r="W51" i="13"/>
  <c r="AA96" i="13"/>
  <c r="AE95" i="13"/>
  <c r="R96" i="13"/>
  <c r="V95" i="13"/>
  <c r="AD110" i="13"/>
  <c r="AH109" i="13"/>
  <c r="U110" i="13"/>
  <c r="Y109" i="13"/>
  <c r="AC131" i="13"/>
  <c r="AG130" i="13"/>
  <c r="T131" i="13"/>
  <c r="X130" i="13"/>
  <c r="R24" i="13"/>
  <c r="V23" i="13"/>
  <c r="P18" i="11"/>
  <c r="P19" i="11" s="1"/>
  <c r="P20" i="11" s="1"/>
  <c r="N16" i="11"/>
  <c r="N17" i="11" s="1"/>
  <c r="N18" i="11" s="1"/>
  <c r="N19" i="11" s="1"/>
  <c r="N20" i="11" s="1"/>
  <c r="M15" i="11"/>
  <c r="M16" i="11" s="1"/>
  <c r="M17" i="11" s="1"/>
  <c r="M18" i="11" s="1"/>
  <c r="M19" i="11" s="1"/>
  <c r="M20" i="11" s="1"/>
  <c r="M87" i="11"/>
  <c r="M88" i="11" s="1"/>
  <c r="M89" i="11" s="1"/>
  <c r="M90" i="11" s="1"/>
  <c r="M91" i="11" s="1"/>
  <c r="M92" i="11" s="1"/>
  <c r="M22" i="11"/>
  <c r="M23" i="11" s="1"/>
  <c r="M24" i="11" s="1"/>
  <c r="M25" i="11" s="1"/>
  <c r="M26" i="11" s="1"/>
  <c r="M27" i="11" s="1"/>
  <c r="M43" i="11"/>
  <c r="M44" i="11" s="1"/>
  <c r="M45" i="11" s="1"/>
  <c r="M46" i="11" s="1"/>
  <c r="M47" i="11" s="1"/>
  <c r="M48" i="11" s="1"/>
  <c r="M108" i="11"/>
  <c r="M109" i="11" s="1"/>
  <c r="M110" i="11" s="1"/>
  <c r="M111" i="11" s="1"/>
  <c r="M112" i="11" s="1"/>
  <c r="M113" i="11" s="1"/>
  <c r="M129" i="11"/>
  <c r="M130" i="11" s="1"/>
  <c r="M131" i="11" s="1"/>
  <c r="M132" i="11" s="1"/>
  <c r="M133" i="11" s="1"/>
  <c r="M134" i="11" s="1"/>
  <c r="M29" i="11"/>
  <c r="M30" i="11" s="1"/>
  <c r="M31" i="11" s="1"/>
  <c r="M32" i="11" s="1"/>
  <c r="M33" i="11" s="1"/>
  <c r="M34" i="11" s="1"/>
  <c r="M50" i="11"/>
  <c r="M51" i="11" s="1"/>
  <c r="M52" i="11" s="1"/>
  <c r="M53" i="11" s="1"/>
  <c r="M54" i="11" s="1"/>
  <c r="M55" i="11" s="1"/>
  <c r="M94" i="11"/>
  <c r="M95" i="11" s="1"/>
  <c r="M96" i="11" s="1"/>
  <c r="M97" i="11" s="1"/>
  <c r="M98" i="11" s="1"/>
  <c r="M99" i="11" s="1"/>
  <c r="M115" i="11"/>
  <c r="M116" i="11" s="1"/>
  <c r="M117" i="11" s="1"/>
  <c r="M118" i="11" s="1"/>
  <c r="M119" i="11" s="1"/>
  <c r="M120" i="11" s="1"/>
  <c r="M136" i="11"/>
  <c r="M137" i="11" s="1"/>
  <c r="M138" i="11" s="1"/>
  <c r="M139" i="11" s="1"/>
  <c r="M140" i="11" s="1"/>
  <c r="M141" i="11" s="1"/>
  <c r="M36" i="11"/>
  <c r="M37" i="11" s="1"/>
  <c r="M38" i="11" s="1"/>
  <c r="M39" i="11" s="1"/>
  <c r="M40" i="11" s="1"/>
  <c r="M41" i="11" s="1"/>
  <c r="M57" i="11"/>
  <c r="M58" i="11" s="1"/>
  <c r="M59" i="11" s="1"/>
  <c r="M60" i="11" s="1"/>
  <c r="M61" i="11" s="1"/>
  <c r="M62" i="11" s="1"/>
  <c r="M80" i="11"/>
  <c r="M81" i="11" s="1"/>
  <c r="M82" i="11" s="1"/>
  <c r="M83" i="11" s="1"/>
  <c r="M84" i="11" s="1"/>
  <c r="M85" i="11" s="1"/>
  <c r="M101" i="11"/>
  <c r="M102" i="11" s="1"/>
  <c r="M103" i="11" s="1"/>
  <c r="M104" i="11" s="1"/>
  <c r="M105" i="11" s="1"/>
  <c r="M106" i="11" s="1"/>
  <c r="M122" i="11"/>
  <c r="M123" i="11" s="1"/>
  <c r="M124" i="11" s="1"/>
  <c r="M125" i="11" s="1"/>
  <c r="M126" i="11" s="1"/>
  <c r="M127" i="11" s="1"/>
  <c r="O20" i="11"/>
  <c r="B63" i="13"/>
  <c r="B28" i="13"/>
  <c r="B56" i="13"/>
  <c r="B86" i="13"/>
  <c r="B114" i="13"/>
  <c r="B35" i="13"/>
  <c r="B121" i="13"/>
  <c r="B42" i="13"/>
  <c r="B71" i="13"/>
  <c r="B100" i="13"/>
  <c r="B128" i="13"/>
  <c r="B93" i="13"/>
  <c r="B14" i="13"/>
  <c r="B21" i="13"/>
  <c r="B107" i="13"/>
  <c r="B135" i="13"/>
  <c r="B49" i="13"/>
  <c r="B79" i="13"/>
  <c r="K107" i="13"/>
  <c r="X107" i="11"/>
  <c r="X135" i="11"/>
  <c r="X136" i="11" s="1"/>
  <c r="X137" i="11" s="1"/>
  <c r="X138" i="11" s="1"/>
  <c r="X139" i="11" s="1"/>
  <c r="X140" i="11" s="1"/>
  <c r="X141" i="11" s="1"/>
  <c r="K135" i="13"/>
  <c r="W135" i="11"/>
  <c r="W136" i="11" s="1"/>
  <c r="J135" i="13"/>
  <c r="W35" i="11"/>
  <c r="J35" i="13"/>
  <c r="W42" i="11"/>
  <c r="J42" i="13"/>
  <c r="W71" i="11"/>
  <c r="J71" i="13"/>
  <c r="W100" i="11"/>
  <c r="J100" i="13"/>
  <c r="W128" i="11"/>
  <c r="W129" i="11" s="1"/>
  <c r="W130" i="11" s="1"/>
  <c r="W131" i="11" s="1"/>
  <c r="J128" i="13"/>
  <c r="L14" i="13"/>
  <c r="Y15" i="11"/>
  <c r="Y16" i="11" s="1"/>
  <c r="Y17" i="11" s="1"/>
  <c r="Y18" i="11" s="1"/>
  <c r="Y19" i="11" s="1"/>
  <c r="Y20" i="11" s="1"/>
  <c r="K14" i="13"/>
  <c r="X15" i="11"/>
  <c r="X128" i="11"/>
  <c r="X129" i="11" s="1"/>
  <c r="X130" i="11" s="1"/>
  <c r="X131" i="11" s="1"/>
  <c r="X132" i="11" s="1"/>
  <c r="X133" i="11" s="1"/>
  <c r="X134" i="11" s="1"/>
  <c r="K128" i="13"/>
  <c r="W121" i="11"/>
  <c r="J121" i="13"/>
  <c r="W21" i="11"/>
  <c r="J21" i="13"/>
  <c r="W49" i="11"/>
  <c r="J49" i="13"/>
  <c r="W79" i="11"/>
  <c r="J79" i="13"/>
  <c r="W107" i="11"/>
  <c r="J107" i="13"/>
  <c r="Y135" i="11"/>
  <c r="Y136" i="11" s="1"/>
  <c r="Y137" i="11" s="1"/>
  <c r="Y138" i="11" s="1"/>
  <c r="Y139" i="11" s="1"/>
  <c r="Y140" i="11" s="1"/>
  <c r="Y141" i="11" s="1"/>
  <c r="L135" i="13"/>
  <c r="W28" i="11"/>
  <c r="J28" i="13"/>
  <c r="W56" i="11"/>
  <c r="J56" i="13"/>
  <c r="W86" i="11"/>
  <c r="J86" i="13"/>
  <c r="W114" i="11"/>
  <c r="J114" i="13"/>
  <c r="W93" i="11"/>
  <c r="J93" i="13"/>
  <c r="Y121" i="11"/>
  <c r="Y122" i="11" s="1"/>
  <c r="Y123" i="11" s="1"/>
  <c r="Y124" i="11" s="1"/>
  <c r="Y125" i="11" s="1"/>
  <c r="Y126" i="11" s="1"/>
  <c r="Y127" i="11" s="1"/>
  <c r="L121" i="13"/>
  <c r="W63" i="11"/>
  <c r="J63" i="13"/>
  <c r="Y128" i="11"/>
  <c r="Y129" i="11" s="1"/>
  <c r="Y130" i="11" s="1"/>
  <c r="Y131" i="11" s="1"/>
  <c r="Y132" i="11" s="1"/>
  <c r="Y133" i="11" s="1"/>
  <c r="Y134" i="11" s="1"/>
  <c r="L128" i="13"/>
  <c r="Z15" i="13"/>
  <c r="U16" i="11"/>
  <c r="U17" i="11" s="1"/>
  <c r="U18" i="11" s="1"/>
  <c r="U19" i="11" s="1"/>
  <c r="U20" i="11" s="1"/>
  <c r="U140" i="11"/>
  <c r="Z139" i="13"/>
  <c r="Z131" i="13"/>
  <c r="U132" i="11"/>
  <c r="B33" i="11"/>
  <c r="B26" i="13"/>
  <c r="B34" i="11"/>
  <c r="B27" i="13"/>
  <c r="B32" i="11"/>
  <c r="B25" i="13"/>
  <c r="B29" i="11"/>
  <c r="B22" i="13"/>
  <c r="B30" i="11"/>
  <c r="B23" i="13"/>
  <c r="B31" i="11"/>
  <c r="B24" i="13"/>
  <c r="W15" i="11"/>
  <c r="W16" i="11" s="1"/>
  <c r="X14" i="11"/>
  <c r="Y14" i="11"/>
  <c r="W14" i="11"/>
  <c r="AG17" i="13" l="1"/>
  <c r="A70" i="11"/>
  <c r="A69" i="13"/>
  <c r="X17" i="13"/>
  <c r="D76" i="11"/>
  <c r="J76" i="13" s="1"/>
  <c r="D65" i="11"/>
  <c r="J65" i="13" s="1"/>
  <c r="AA73" i="11"/>
  <c r="D73" i="11" s="1"/>
  <c r="J73" i="13" s="1"/>
  <c r="D77" i="11"/>
  <c r="J77" i="13" s="1"/>
  <c r="D74" i="11"/>
  <c r="J74" i="13" s="1"/>
  <c r="D68" i="11"/>
  <c r="J68" i="13" s="1"/>
  <c r="D69" i="11"/>
  <c r="J69" i="13" s="1"/>
  <c r="D66" i="11"/>
  <c r="J66" i="13" s="1"/>
  <c r="A13" i="13"/>
  <c r="AA111" i="13"/>
  <c r="AE110" i="13"/>
  <c r="R25" i="13"/>
  <c r="V24" i="13"/>
  <c r="R97" i="13"/>
  <c r="V96" i="13"/>
  <c r="AA46" i="13"/>
  <c r="AE45" i="13"/>
  <c r="S83" i="13"/>
  <c r="W82" i="13"/>
  <c r="U90" i="13"/>
  <c r="Y89" i="13"/>
  <c r="U132" i="13"/>
  <c r="Y131" i="13"/>
  <c r="T53" i="13"/>
  <c r="X52" i="13"/>
  <c r="AA60" i="13"/>
  <c r="AE59" i="13"/>
  <c r="U60" i="13"/>
  <c r="Y59" i="13"/>
  <c r="R18" i="13"/>
  <c r="V17" i="13"/>
  <c r="AC46" i="13"/>
  <c r="AG45" i="13"/>
  <c r="S97" i="13"/>
  <c r="W96" i="13"/>
  <c r="AD139" i="13"/>
  <c r="AH138" i="13"/>
  <c r="T125" i="13"/>
  <c r="X124" i="13"/>
  <c r="AA90" i="13"/>
  <c r="AE89" i="13"/>
  <c r="AA32" i="13"/>
  <c r="AE31" i="13"/>
  <c r="U32" i="13"/>
  <c r="Y31" i="13"/>
  <c r="AB39" i="13"/>
  <c r="AF38" i="13"/>
  <c r="AD90" i="13"/>
  <c r="AH89" i="13"/>
  <c r="R53" i="13"/>
  <c r="V52" i="13"/>
  <c r="AC118" i="13"/>
  <c r="AG117" i="13"/>
  <c r="S39" i="13"/>
  <c r="W38" i="13"/>
  <c r="AD125" i="13"/>
  <c r="AH124" i="13"/>
  <c r="AA18" i="13"/>
  <c r="AE17" i="13"/>
  <c r="AA97" i="13"/>
  <c r="AE96" i="13"/>
  <c r="AB104" i="13"/>
  <c r="AF103" i="13"/>
  <c r="AD132" i="13"/>
  <c r="AH131" i="13"/>
  <c r="U25" i="13"/>
  <c r="Y24" i="13"/>
  <c r="R83" i="13"/>
  <c r="V82" i="13"/>
  <c r="S60" i="13"/>
  <c r="W59" i="13"/>
  <c r="U97" i="13"/>
  <c r="Y96" i="13"/>
  <c r="T111" i="13"/>
  <c r="X110" i="13"/>
  <c r="AC53" i="13"/>
  <c r="AG52" i="13"/>
  <c r="AD60" i="13"/>
  <c r="AA25" i="13"/>
  <c r="AE24" i="13"/>
  <c r="AB97" i="13"/>
  <c r="AF96" i="13"/>
  <c r="AC125" i="13"/>
  <c r="AG124" i="13"/>
  <c r="T19" i="13"/>
  <c r="X18" i="13"/>
  <c r="T132" i="13"/>
  <c r="X131" i="13"/>
  <c r="S53" i="13"/>
  <c r="W52" i="13"/>
  <c r="AD97" i="13"/>
  <c r="AH96" i="13"/>
  <c r="T83" i="13"/>
  <c r="X82" i="13"/>
  <c r="R46" i="13"/>
  <c r="V45" i="13"/>
  <c r="R118" i="13"/>
  <c r="V117" i="13"/>
  <c r="S46" i="13"/>
  <c r="W45" i="13"/>
  <c r="S104" i="13"/>
  <c r="W103" i="13"/>
  <c r="S32" i="13"/>
  <c r="W31" i="13"/>
  <c r="T60" i="13"/>
  <c r="X59" i="13"/>
  <c r="AD25" i="13"/>
  <c r="AA83" i="13"/>
  <c r="AE82" i="13"/>
  <c r="U83" i="13"/>
  <c r="Y82" i="13"/>
  <c r="S118" i="13"/>
  <c r="W117" i="13"/>
  <c r="R90" i="13"/>
  <c r="V89" i="13"/>
  <c r="U104" i="13"/>
  <c r="Y103" i="13"/>
  <c r="T90" i="13"/>
  <c r="X89" i="13"/>
  <c r="AB111" i="13"/>
  <c r="AF110" i="13"/>
  <c r="AD53" i="13"/>
  <c r="T39" i="13"/>
  <c r="X38" i="13"/>
  <c r="AB83" i="13"/>
  <c r="AF82" i="13"/>
  <c r="R132" i="13"/>
  <c r="V131" i="13"/>
  <c r="AA53" i="13"/>
  <c r="AE52" i="13"/>
  <c r="AC132" i="13"/>
  <c r="AG131" i="13"/>
  <c r="AB53" i="13"/>
  <c r="AF52" i="13"/>
  <c r="R39" i="13"/>
  <c r="V38" i="13"/>
  <c r="AC83" i="13"/>
  <c r="AG82" i="13"/>
  <c r="T25" i="13"/>
  <c r="X24" i="13"/>
  <c r="AA118" i="13"/>
  <c r="AE117" i="13"/>
  <c r="U118" i="13"/>
  <c r="Y117" i="13"/>
  <c r="AB125" i="13"/>
  <c r="AF124" i="13"/>
  <c r="AC111" i="13"/>
  <c r="AG110" i="13"/>
  <c r="U18" i="13"/>
  <c r="Y17" i="13"/>
  <c r="M17" i="13"/>
  <c r="AB46" i="13"/>
  <c r="AF45" i="13"/>
  <c r="S132" i="13"/>
  <c r="W131" i="13"/>
  <c r="AD83" i="13"/>
  <c r="AH82" i="13"/>
  <c r="U46" i="13"/>
  <c r="Y45" i="13"/>
  <c r="AB118" i="13"/>
  <c r="AF117" i="13"/>
  <c r="R104" i="13"/>
  <c r="V103" i="13"/>
  <c r="AD104" i="13"/>
  <c r="AH103" i="13"/>
  <c r="AC90" i="13"/>
  <c r="AG89" i="13"/>
  <c r="S139" i="13"/>
  <c r="W138" i="13"/>
  <c r="AB90" i="13"/>
  <c r="AF89" i="13"/>
  <c r="AC39" i="13"/>
  <c r="AG38" i="13"/>
  <c r="AA132" i="13"/>
  <c r="AE131" i="13"/>
  <c r="AC60" i="13"/>
  <c r="AG59" i="13"/>
  <c r="U53" i="13"/>
  <c r="Y52" i="13"/>
  <c r="R111" i="13"/>
  <c r="V110" i="13"/>
  <c r="U111" i="13"/>
  <c r="Y110" i="13"/>
  <c r="T32" i="13"/>
  <c r="X31" i="13"/>
  <c r="AA39" i="13"/>
  <c r="AE38" i="13"/>
  <c r="U39" i="13"/>
  <c r="Y38" i="13"/>
  <c r="AC25" i="13"/>
  <c r="AG24" i="13"/>
  <c r="AD118" i="13"/>
  <c r="AH117" i="13"/>
  <c r="T104" i="13"/>
  <c r="X103" i="13"/>
  <c r="T139" i="13"/>
  <c r="X138" i="13"/>
  <c r="R139" i="13"/>
  <c r="V138" i="13"/>
  <c r="AB25" i="13"/>
  <c r="N25" i="13" s="1"/>
  <c r="AF24" i="13"/>
  <c r="S125" i="13"/>
  <c r="W124" i="13"/>
  <c r="AD46" i="13"/>
  <c r="T97" i="13"/>
  <c r="X96" i="13"/>
  <c r="AA104" i="13"/>
  <c r="AE103" i="13"/>
  <c r="AB139" i="13"/>
  <c r="AF138" i="13"/>
  <c r="R125" i="13"/>
  <c r="V124" i="13"/>
  <c r="S111" i="13"/>
  <c r="W110" i="13"/>
  <c r="AC139" i="13"/>
  <c r="AG138" i="13"/>
  <c r="AD18" i="13"/>
  <c r="N17" i="13"/>
  <c r="AD32" i="13"/>
  <c r="AB60" i="13"/>
  <c r="AF59" i="13"/>
  <c r="AD111" i="13"/>
  <c r="AH110" i="13"/>
  <c r="AC32" i="13"/>
  <c r="AG31" i="13"/>
  <c r="S25" i="13"/>
  <c r="M25" i="13" s="1"/>
  <c r="W24" i="13"/>
  <c r="AD39" i="13"/>
  <c r="AB132" i="13"/>
  <c r="AF131" i="13"/>
  <c r="R60" i="13"/>
  <c r="V59" i="13"/>
  <c r="AC104" i="13"/>
  <c r="AG103" i="13"/>
  <c r="T46" i="13"/>
  <c r="X45" i="13"/>
  <c r="AA139" i="13"/>
  <c r="AE138" i="13"/>
  <c r="U139" i="13"/>
  <c r="Y138" i="13"/>
  <c r="S90" i="13"/>
  <c r="W89" i="13"/>
  <c r="AB32" i="13"/>
  <c r="AF31" i="13"/>
  <c r="R32" i="13"/>
  <c r="V31" i="13"/>
  <c r="AC97" i="13"/>
  <c r="AG96" i="13"/>
  <c r="S18" i="13"/>
  <c r="W17" i="13"/>
  <c r="AB18" i="13"/>
  <c r="AF17" i="13"/>
  <c r="T118" i="13"/>
  <c r="X117" i="13"/>
  <c r="AA125" i="13"/>
  <c r="AE124" i="13"/>
  <c r="U125" i="13"/>
  <c r="Y124" i="13"/>
  <c r="AC19" i="13"/>
  <c r="AG18" i="13"/>
  <c r="M24" i="13"/>
  <c r="N24" i="13"/>
  <c r="M23" i="13"/>
  <c r="N23" i="13"/>
  <c r="N22" i="13"/>
  <c r="M22" i="13"/>
  <c r="D136" i="11"/>
  <c r="J136" i="13" s="1"/>
  <c r="W137" i="11"/>
  <c r="D15" i="11"/>
  <c r="J15" i="13" s="1"/>
  <c r="D129" i="11"/>
  <c r="J129" i="13" s="1"/>
  <c r="D131" i="11"/>
  <c r="J131" i="13" s="1"/>
  <c r="U133" i="11"/>
  <c r="Z132" i="13"/>
  <c r="U141" i="11"/>
  <c r="Z141" i="13" s="1"/>
  <c r="Z140" i="13"/>
  <c r="B38" i="11"/>
  <c r="B31" i="13"/>
  <c r="B39" i="11"/>
  <c r="B32" i="13"/>
  <c r="B37" i="11"/>
  <c r="B30" i="13"/>
  <c r="B36" i="11"/>
  <c r="B29" i="13"/>
  <c r="B41" i="11"/>
  <c r="B34" i="13"/>
  <c r="B40" i="11"/>
  <c r="B33" i="13"/>
  <c r="X16" i="11"/>
  <c r="W138" i="11"/>
  <c r="D138" i="11" s="1"/>
  <c r="J138" i="13" s="1"/>
  <c r="W132" i="11"/>
  <c r="D132" i="11" s="1"/>
  <c r="J132" i="13" s="1"/>
  <c r="A71" i="11" l="1"/>
  <c r="A72" i="11" s="1"/>
  <c r="A70" i="13"/>
  <c r="A14" i="13"/>
  <c r="R119" i="13"/>
  <c r="V118" i="13"/>
  <c r="S126" i="13"/>
  <c r="W125" i="13"/>
  <c r="AD119" i="13"/>
  <c r="AH118" i="13"/>
  <c r="U112" i="13"/>
  <c r="Y111" i="13"/>
  <c r="AB91" i="13"/>
  <c r="AF90" i="13"/>
  <c r="U47" i="13"/>
  <c r="Y46" i="13"/>
  <c r="AA140" i="13"/>
  <c r="AE139" i="13"/>
  <c r="AD33" i="13"/>
  <c r="U19" i="13"/>
  <c r="Y18" i="13"/>
  <c r="U91" i="13"/>
  <c r="Y90" i="13"/>
  <c r="U126" i="13"/>
  <c r="Y125" i="13"/>
  <c r="AC98" i="13"/>
  <c r="AG97" i="13"/>
  <c r="T47" i="13"/>
  <c r="X46" i="13"/>
  <c r="AD40" i="13"/>
  <c r="AD19" i="13"/>
  <c r="AC112" i="13"/>
  <c r="AG111" i="13"/>
  <c r="R40" i="13"/>
  <c r="V39" i="13"/>
  <c r="R91" i="13"/>
  <c r="V90" i="13"/>
  <c r="AD26" i="13"/>
  <c r="R47" i="13"/>
  <c r="V46" i="13"/>
  <c r="AC126" i="13"/>
  <c r="AG125" i="13"/>
  <c r="U98" i="13"/>
  <c r="Y97" i="13"/>
  <c r="S40" i="13"/>
  <c r="W39" i="13"/>
  <c r="AA33" i="13"/>
  <c r="AE32" i="13"/>
  <c r="R19" i="13"/>
  <c r="V18" i="13"/>
  <c r="S84" i="13"/>
  <c r="W83" i="13"/>
  <c r="AB140" i="13"/>
  <c r="AF139" i="13"/>
  <c r="AB26" i="13"/>
  <c r="AF25" i="13"/>
  <c r="R112" i="13"/>
  <c r="V111" i="13"/>
  <c r="S140" i="13"/>
  <c r="W139" i="13"/>
  <c r="AD84" i="13"/>
  <c r="AH83" i="13"/>
  <c r="U105" i="13"/>
  <c r="Y104" i="13"/>
  <c r="AA126" i="13"/>
  <c r="AE125" i="13"/>
  <c r="R33" i="13"/>
  <c r="V32" i="13"/>
  <c r="S26" i="13"/>
  <c r="W25" i="13"/>
  <c r="AB126" i="13"/>
  <c r="AF125" i="13"/>
  <c r="AB54" i="13"/>
  <c r="AF53" i="13"/>
  <c r="T40" i="13"/>
  <c r="X39" i="13"/>
  <c r="S119" i="13"/>
  <c r="W118" i="13"/>
  <c r="T61" i="13"/>
  <c r="X60" i="13"/>
  <c r="T84" i="13"/>
  <c r="X83" i="13"/>
  <c r="AB98" i="13"/>
  <c r="AF97" i="13"/>
  <c r="AD133" i="13"/>
  <c r="AH132" i="13"/>
  <c r="AC119" i="13"/>
  <c r="AG118" i="13"/>
  <c r="AA91" i="13"/>
  <c r="AE90" i="13"/>
  <c r="U61" i="13"/>
  <c r="Y60" i="13"/>
  <c r="AA47" i="13"/>
  <c r="AE46" i="13"/>
  <c r="W18" i="13"/>
  <c r="S19" i="13"/>
  <c r="M18" i="13"/>
  <c r="U33" i="13"/>
  <c r="Y32" i="13"/>
  <c r="AC140" i="13"/>
  <c r="AG139" i="13"/>
  <c r="AA105" i="13"/>
  <c r="AE104" i="13"/>
  <c r="R140" i="13"/>
  <c r="V139" i="13"/>
  <c r="AC26" i="13"/>
  <c r="AG25" i="13"/>
  <c r="U54" i="13"/>
  <c r="Y53" i="13"/>
  <c r="AC91" i="13"/>
  <c r="AG90" i="13"/>
  <c r="S133" i="13"/>
  <c r="W132" i="13"/>
  <c r="X19" i="13"/>
  <c r="T20" i="13"/>
  <c r="X20" i="13" s="1"/>
  <c r="M19" i="13"/>
  <c r="T119" i="13"/>
  <c r="X118" i="13"/>
  <c r="AB33" i="13"/>
  <c r="AF32" i="13"/>
  <c r="AC105" i="13"/>
  <c r="AG104" i="13"/>
  <c r="AC33" i="13"/>
  <c r="N33" i="13" s="1"/>
  <c r="AG32" i="13"/>
  <c r="U119" i="13"/>
  <c r="Y118" i="13"/>
  <c r="AC133" i="13"/>
  <c r="AG132" i="13"/>
  <c r="AD54" i="13"/>
  <c r="S33" i="13"/>
  <c r="W32" i="13"/>
  <c r="AD98" i="13"/>
  <c r="AH97" i="13"/>
  <c r="AA26" i="13"/>
  <c r="AE25" i="13"/>
  <c r="S61" i="13"/>
  <c r="W60" i="13"/>
  <c r="AB105" i="13"/>
  <c r="AF104" i="13"/>
  <c r="R54" i="13"/>
  <c r="V53" i="13"/>
  <c r="T126" i="13"/>
  <c r="X125" i="13"/>
  <c r="AA61" i="13"/>
  <c r="AE60" i="13"/>
  <c r="R98" i="13"/>
  <c r="V97" i="13"/>
  <c r="AC40" i="13"/>
  <c r="AG39" i="13"/>
  <c r="AB133" i="13"/>
  <c r="AF132" i="13"/>
  <c r="AC47" i="13"/>
  <c r="AG46" i="13"/>
  <c r="S112" i="13"/>
  <c r="W111" i="13"/>
  <c r="T98" i="13"/>
  <c r="X97" i="13"/>
  <c r="U40" i="13"/>
  <c r="Y39" i="13"/>
  <c r="AC61" i="13"/>
  <c r="AG60" i="13"/>
  <c r="AD105" i="13"/>
  <c r="AH104" i="13"/>
  <c r="AB119" i="13"/>
  <c r="AF118" i="13"/>
  <c r="AC84" i="13"/>
  <c r="AG83" i="13"/>
  <c r="AB84" i="13"/>
  <c r="AF83" i="13"/>
  <c r="T112" i="13"/>
  <c r="X111" i="13"/>
  <c r="S91" i="13"/>
  <c r="W90" i="13"/>
  <c r="R61" i="13"/>
  <c r="V60" i="13"/>
  <c r="AD112" i="13"/>
  <c r="AH111" i="13"/>
  <c r="AA119" i="13"/>
  <c r="AE118" i="13"/>
  <c r="AA54" i="13"/>
  <c r="AE53" i="13"/>
  <c r="AB112" i="13"/>
  <c r="AF111" i="13"/>
  <c r="U84" i="13"/>
  <c r="Y83" i="13"/>
  <c r="S105" i="13"/>
  <c r="W104" i="13"/>
  <c r="S54" i="13"/>
  <c r="W53" i="13"/>
  <c r="AD61" i="13"/>
  <c r="AA98" i="13"/>
  <c r="AE97" i="13"/>
  <c r="AD91" i="13"/>
  <c r="AH90" i="13"/>
  <c r="AD140" i="13"/>
  <c r="AH139" i="13"/>
  <c r="T54" i="13"/>
  <c r="X53" i="13"/>
  <c r="R26" i="13"/>
  <c r="V25" i="13"/>
  <c r="T33" i="13"/>
  <c r="M33" i="13" s="1"/>
  <c r="X32" i="13"/>
  <c r="U26" i="13"/>
  <c r="Y25" i="13"/>
  <c r="R126" i="13"/>
  <c r="V125" i="13"/>
  <c r="AD47" i="13"/>
  <c r="T140" i="13"/>
  <c r="X139" i="13"/>
  <c r="AA40" i="13"/>
  <c r="AE39" i="13"/>
  <c r="AA133" i="13"/>
  <c r="AE132" i="13"/>
  <c r="R105" i="13"/>
  <c r="V104" i="13"/>
  <c r="AB47" i="13"/>
  <c r="AF46" i="13"/>
  <c r="T105" i="13"/>
  <c r="X104" i="13"/>
  <c r="AD126" i="13"/>
  <c r="AH125" i="13"/>
  <c r="AG19" i="13"/>
  <c r="AC20" i="13"/>
  <c r="AG20" i="13" s="1"/>
  <c r="N19" i="13"/>
  <c r="AF18" i="13"/>
  <c r="AB19" i="13"/>
  <c r="N18" i="13"/>
  <c r="U140" i="13"/>
  <c r="Y139" i="13"/>
  <c r="AB61" i="13"/>
  <c r="AF60" i="13"/>
  <c r="T26" i="13"/>
  <c r="X25" i="13"/>
  <c r="R133" i="13"/>
  <c r="V132" i="13"/>
  <c r="T91" i="13"/>
  <c r="X90" i="13"/>
  <c r="AA84" i="13"/>
  <c r="AE83" i="13"/>
  <c r="S47" i="13"/>
  <c r="W46" i="13"/>
  <c r="T133" i="13"/>
  <c r="X132" i="13"/>
  <c r="AC54" i="13"/>
  <c r="AG53" i="13"/>
  <c r="R84" i="13"/>
  <c r="V83" i="13"/>
  <c r="AA19" i="13"/>
  <c r="AE18" i="13"/>
  <c r="AB40" i="13"/>
  <c r="AF39" i="13"/>
  <c r="S98" i="13"/>
  <c r="W97" i="13"/>
  <c r="U133" i="13"/>
  <c r="Y132" i="13"/>
  <c r="AA112" i="13"/>
  <c r="AE111" i="13"/>
  <c r="N30" i="13"/>
  <c r="M30" i="13"/>
  <c r="N32" i="13"/>
  <c r="M32" i="13"/>
  <c r="M31" i="13"/>
  <c r="N31" i="13"/>
  <c r="N29" i="13"/>
  <c r="M29" i="13"/>
  <c r="U134" i="11"/>
  <c r="Z134" i="13" s="1"/>
  <c r="Z133" i="13"/>
  <c r="B48" i="11"/>
  <c r="B41" i="13"/>
  <c r="B44" i="11"/>
  <c r="B37" i="13"/>
  <c r="B43" i="11"/>
  <c r="B36" i="13"/>
  <c r="B46" i="11"/>
  <c r="B39" i="13"/>
  <c r="B47" i="11"/>
  <c r="B40" i="13"/>
  <c r="B45" i="11"/>
  <c r="B38" i="13"/>
  <c r="W139" i="11"/>
  <c r="D139" i="11" s="1"/>
  <c r="J139" i="13" s="1"/>
  <c r="W133" i="11"/>
  <c r="D133" i="11" s="1"/>
  <c r="J133" i="13" s="1"/>
  <c r="Y79" i="11"/>
  <c r="Y80" i="11" s="1"/>
  <c r="Y81" i="11" s="1"/>
  <c r="Y82" i="11" s="1"/>
  <c r="Y83" i="11" s="1"/>
  <c r="Y84" i="11" s="1"/>
  <c r="Y85" i="11" s="1"/>
  <c r="Y28" i="11"/>
  <c r="Y29" i="11" s="1"/>
  <c r="Y30" i="11" s="1"/>
  <c r="Y31" i="11" s="1"/>
  <c r="Y32" i="11" s="1"/>
  <c r="Y33" i="11" s="1"/>
  <c r="Y34" i="11" s="1"/>
  <c r="X28" i="11"/>
  <c r="X29" i="11" s="1"/>
  <c r="X30" i="11" s="1"/>
  <c r="X31" i="11" s="1"/>
  <c r="X32" i="11" s="1"/>
  <c r="X33" i="11" s="1"/>
  <c r="X34" i="11" s="1"/>
  <c r="X35" i="11"/>
  <c r="X36" i="11" s="1"/>
  <c r="X37" i="11" s="1"/>
  <c r="X38" i="11" s="1"/>
  <c r="X39" i="11" s="1"/>
  <c r="X40" i="11" s="1"/>
  <c r="X41" i="11" s="1"/>
  <c r="Y35" i="11"/>
  <c r="Y36" i="11" s="1"/>
  <c r="Y37" i="11" s="1"/>
  <c r="Y38" i="11" s="1"/>
  <c r="Y39" i="11" s="1"/>
  <c r="Y40" i="11" s="1"/>
  <c r="Y41" i="11" s="1"/>
  <c r="X42" i="11"/>
  <c r="X43" i="11" s="1"/>
  <c r="X44" i="11" s="1"/>
  <c r="X45" i="11" s="1"/>
  <c r="X46" i="11" s="1"/>
  <c r="X47" i="11" s="1"/>
  <c r="X48" i="11" s="1"/>
  <c r="Y42" i="11"/>
  <c r="Y43" i="11" s="1"/>
  <c r="Y44" i="11" s="1"/>
  <c r="Y45" i="11" s="1"/>
  <c r="Y46" i="11" s="1"/>
  <c r="Y47" i="11" s="1"/>
  <c r="Y48" i="11" s="1"/>
  <c r="X56" i="11"/>
  <c r="X57" i="11" s="1"/>
  <c r="X58" i="11" s="1"/>
  <c r="X59" i="11" s="1"/>
  <c r="X60" i="11" s="1"/>
  <c r="X61" i="11" s="1"/>
  <c r="X62" i="11" s="1"/>
  <c r="X63" i="11"/>
  <c r="X71" i="11"/>
  <c r="Y71" i="11"/>
  <c r="X79" i="11"/>
  <c r="X80" i="11" s="1"/>
  <c r="X81" i="11" s="1"/>
  <c r="X82" i="11" s="1"/>
  <c r="X83" i="11" s="1"/>
  <c r="X84" i="11" s="1"/>
  <c r="X85" i="11" s="1"/>
  <c r="X86" i="11"/>
  <c r="X87" i="11" s="1"/>
  <c r="X88" i="11" s="1"/>
  <c r="X89" i="11" s="1"/>
  <c r="X90" i="11" s="1"/>
  <c r="X91" i="11" s="1"/>
  <c r="X92" i="11" s="1"/>
  <c r="Y86" i="11"/>
  <c r="Y87" i="11" s="1"/>
  <c r="Y88" i="11" s="1"/>
  <c r="Y89" i="11" s="1"/>
  <c r="Y90" i="11" s="1"/>
  <c r="Y91" i="11" s="1"/>
  <c r="Y92" i="11" s="1"/>
  <c r="X93" i="11"/>
  <c r="X94" i="11" s="1"/>
  <c r="X95" i="11" s="1"/>
  <c r="X96" i="11" s="1"/>
  <c r="X97" i="11" s="1"/>
  <c r="X98" i="11" s="1"/>
  <c r="X99" i="11" s="1"/>
  <c r="Y93" i="11"/>
  <c r="Y94" i="11" s="1"/>
  <c r="Y95" i="11" s="1"/>
  <c r="Y96" i="11" s="1"/>
  <c r="Y97" i="11" s="1"/>
  <c r="Y98" i="11" s="1"/>
  <c r="Y99" i="11" s="1"/>
  <c r="X100" i="11"/>
  <c r="X101" i="11" s="1"/>
  <c r="X102" i="11" s="1"/>
  <c r="X103" i="11" s="1"/>
  <c r="X104" i="11" s="1"/>
  <c r="X105" i="11" s="1"/>
  <c r="X106" i="11" s="1"/>
  <c r="X108" i="11"/>
  <c r="X109" i="11" s="1"/>
  <c r="X110" i="11" s="1"/>
  <c r="X111" i="11" s="1"/>
  <c r="X112" i="11" s="1"/>
  <c r="X113" i="11" s="1"/>
  <c r="Y107" i="11"/>
  <c r="Y108" i="11" s="1"/>
  <c r="Y109" i="11" s="1"/>
  <c r="Y110" i="11" s="1"/>
  <c r="Y111" i="11" s="1"/>
  <c r="Y112" i="11" s="1"/>
  <c r="Y113" i="11" s="1"/>
  <c r="X114" i="11"/>
  <c r="X115" i="11" s="1"/>
  <c r="X116" i="11" s="1"/>
  <c r="X117" i="11" s="1"/>
  <c r="X118" i="11" s="1"/>
  <c r="X119" i="11" s="1"/>
  <c r="X120" i="11" s="1"/>
  <c r="Y114" i="11"/>
  <c r="Y115" i="11" s="1"/>
  <c r="Y116" i="11" s="1"/>
  <c r="Y117" i="11" s="1"/>
  <c r="Y118" i="11" s="1"/>
  <c r="Y119" i="11" s="1"/>
  <c r="Y120" i="11" s="1"/>
  <c r="W43" i="11"/>
  <c r="W50" i="11"/>
  <c r="W80" i="11"/>
  <c r="W87" i="11"/>
  <c r="W101" i="11"/>
  <c r="Y21" i="11"/>
  <c r="Y22" i="11" s="1"/>
  <c r="Y23" i="11" s="1"/>
  <c r="Y24" i="11" s="1"/>
  <c r="Y25" i="11" s="1"/>
  <c r="Y26" i="11" s="1"/>
  <c r="Y27" i="11" s="1"/>
  <c r="X121" i="11"/>
  <c r="X122" i="11" s="1"/>
  <c r="X123" i="11" s="1"/>
  <c r="X124" i="11" s="1"/>
  <c r="X125" i="11" s="1"/>
  <c r="X126" i="11" s="1"/>
  <c r="X127" i="11" s="1"/>
  <c r="W94" i="11"/>
  <c r="W57" i="11"/>
  <c r="W36" i="11"/>
  <c r="W29" i="11"/>
  <c r="X21" i="11"/>
  <c r="X22" i="11" s="1"/>
  <c r="X23" i="11" s="1"/>
  <c r="X24" i="11" s="1"/>
  <c r="X25" i="11" s="1"/>
  <c r="X26" i="11" s="1"/>
  <c r="X27" i="11" s="1"/>
  <c r="W122" i="11"/>
  <c r="W115" i="11"/>
  <c r="W108" i="11"/>
  <c r="Z122" i="13"/>
  <c r="Z115" i="13"/>
  <c r="Z108" i="13"/>
  <c r="Z101" i="13"/>
  <c r="Z94" i="13"/>
  <c r="Z87" i="13"/>
  <c r="Z80" i="13"/>
  <c r="Z57" i="13"/>
  <c r="Z50" i="13"/>
  <c r="Z43" i="13"/>
  <c r="Z36" i="13"/>
  <c r="Z29" i="13"/>
  <c r="Z22" i="13"/>
  <c r="Z16" i="13"/>
  <c r="A73" i="11" l="1"/>
  <c r="A72" i="13"/>
  <c r="A15" i="13"/>
  <c r="S134" i="13"/>
  <c r="W134" i="13" s="1"/>
  <c r="W133" i="13"/>
  <c r="AC141" i="13"/>
  <c r="AG141" i="13" s="1"/>
  <c r="AG140" i="13"/>
  <c r="S99" i="13"/>
  <c r="W99" i="13" s="1"/>
  <c r="W98" i="13"/>
  <c r="S48" i="13"/>
  <c r="W48" i="13" s="1"/>
  <c r="W47" i="13"/>
  <c r="T106" i="13"/>
  <c r="X106" i="13" s="1"/>
  <c r="X105" i="13"/>
  <c r="AD48" i="13"/>
  <c r="AD141" i="13"/>
  <c r="AH141" i="13" s="1"/>
  <c r="AH140" i="13"/>
  <c r="S106" i="13"/>
  <c r="W106" i="13" s="1"/>
  <c r="W105" i="13"/>
  <c r="R62" i="13"/>
  <c r="V62" i="13" s="1"/>
  <c r="V61" i="13"/>
  <c r="AB120" i="13"/>
  <c r="AF120" i="13" s="1"/>
  <c r="AF119" i="13"/>
  <c r="T99" i="13"/>
  <c r="X99" i="13" s="1"/>
  <c r="X98" i="13"/>
  <c r="AA62" i="13"/>
  <c r="AE62" i="13" s="1"/>
  <c r="AE61" i="13"/>
  <c r="AD99" i="13"/>
  <c r="AH99" i="13" s="1"/>
  <c r="AH98" i="13"/>
  <c r="AC34" i="13"/>
  <c r="AG34" i="13" s="1"/>
  <c r="AG33" i="13"/>
  <c r="AA92" i="13"/>
  <c r="AE92" i="13" s="1"/>
  <c r="AE91" i="13"/>
  <c r="T62" i="13"/>
  <c r="X62" i="13" s="1"/>
  <c r="X61" i="13"/>
  <c r="R113" i="13"/>
  <c r="V113" i="13" s="1"/>
  <c r="V112" i="13"/>
  <c r="S85" i="13"/>
  <c r="W85" i="13" s="1"/>
  <c r="W84" i="13"/>
  <c r="AC127" i="13"/>
  <c r="AG127" i="13" s="1"/>
  <c r="AG126" i="13"/>
  <c r="AC113" i="13"/>
  <c r="AG113" i="13" s="1"/>
  <c r="AG112" i="13"/>
  <c r="U92" i="13"/>
  <c r="Y92" i="13" s="1"/>
  <c r="Y91" i="13"/>
  <c r="AB92" i="13"/>
  <c r="AF92" i="13" s="1"/>
  <c r="AF91" i="13"/>
  <c r="U34" i="13"/>
  <c r="Y33" i="13"/>
  <c r="R127" i="13"/>
  <c r="V127" i="13" s="1"/>
  <c r="V126" i="13"/>
  <c r="AC106" i="13"/>
  <c r="AG106" i="13" s="1"/>
  <c r="AG105" i="13"/>
  <c r="S120" i="13"/>
  <c r="W120" i="13" s="1"/>
  <c r="W119" i="13"/>
  <c r="AD20" i="13"/>
  <c r="U55" i="13"/>
  <c r="Y55" i="13" s="1"/>
  <c r="Y54" i="13"/>
  <c r="S20" i="13"/>
  <c r="W20" i="13" s="1"/>
  <c r="W19" i="13"/>
  <c r="AC92" i="13"/>
  <c r="AG92" i="13" s="1"/>
  <c r="AG91" i="13"/>
  <c r="U141" i="13"/>
  <c r="Y141" i="13" s="1"/>
  <c r="Y140" i="13"/>
  <c r="AD92" i="13"/>
  <c r="AH92" i="13" s="1"/>
  <c r="AH91" i="13"/>
  <c r="T127" i="13"/>
  <c r="X127" i="13" s="1"/>
  <c r="X126" i="13"/>
  <c r="U20" i="13"/>
  <c r="Y19" i="13"/>
  <c r="AA20" i="13"/>
  <c r="AE20" i="13" s="1"/>
  <c r="AE19" i="13"/>
  <c r="T92" i="13"/>
  <c r="X92" i="13" s="1"/>
  <c r="X91" i="13"/>
  <c r="AB20" i="13"/>
  <c r="AF20" i="13" s="1"/>
  <c r="AF19" i="13"/>
  <c r="R106" i="13"/>
  <c r="V106" i="13" s="1"/>
  <c r="V105" i="13"/>
  <c r="U27" i="13"/>
  <c r="Y26" i="13"/>
  <c r="AA99" i="13"/>
  <c r="AE99" i="13" s="1"/>
  <c r="AE98" i="13"/>
  <c r="AB113" i="13"/>
  <c r="AF113" i="13" s="1"/>
  <c r="AF112" i="13"/>
  <c r="AD106" i="13"/>
  <c r="AH106" i="13" s="1"/>
  <c r="AH105" i="13"/>
  <c r="AC48" i="13"/>
  <c r="AG48" i="13" s="1"/>
  <c r="AG47" i="13"/>
  <c r="R55" i="13"/>
  <c r="V55" i="13" s="1"/>
  <c r="V54" i="13"/>
  <c r="AB34" i="13"/>
  <c r="AF34" i="13" s="1"/>
  <c r="AF33" i="13"/>
  <c r="AD134" i="13"/>
  <c r="AH134" i="13" s="1"/>
  <c r="AH133" i="13"/>
  <c r="T41" i="13"/>
  <c r="X41" i="13" s="1"/>
  <c r="X40" i="13"/>
  <c r="AA127" i="13"/>
  <c r="AE127" i="13" s="1"/>
  <c r="AE126" i="13"/>
  <c r="AB27" i="13"/>
  <c r="AF27" i="13" s="1"/>
  <c r="AF26" i="13"/>
  <c r="AA34" i="13"/>
  <c r="AE34" i="13" s="1"/>
  <c r="AE33" i="13"/>
  <c r="AD27" i="13"/>
  <c r="AD41" i="13"/>
  <c r="N41" i="13" s="1"/>
  <c r="AD34" i="13"/>
  <c r="AD120" i="13"/>
  <c r="AH120" i="13" s="1"/>
  <c r="AH119" i="13"/>
  <c r="AB48" i="13"/>
  <c r="AF48" i="13" s="1"/>
  <c r="AF47" i="13"/>
  <c r="S113" i="13"/>
  <c r="W113" i="13" s="1"/>
  <c r="W112" i="13"/>
  <c r="R34" i="13"/>
  <c r="V34" i="13" s="1"/>
  <c r="V33" i="13"/>
  <c r="U113" i="13"/>
  <c r="Y113" i="13" s="1"/>
  <c r="Y112" i="13"/>
  <c r="AC27" i="13"/>
  <c r="AG27" i="13" s="1"/>
  <c r="AG26" i="13"/>
  <c r="N26" i="13"/>
  <c r="AB106" i="13"/>
  <c r="AF106" i="13" s="1"/>
  <c r="AF105" i="13"/>
  <c r="AD55" i="13"/>
  <c r="T120" i="13"/>
  <c r="X120" i="13" s="1"/>
  <c r="X119" i="13"/>
  <c r="AB55" i="13"/>
  <c r="AF55" i="13" s="1"/>
  <c r="AF54" i="13"/>
  <c r="U106" i="13"/>
  <c r="Y106" i="13" s="1"/>
  <c r="Y105" i="13"/>
  <c r="S41" i="13"/>
  <c r="W41" i="13" s="1"/>
  <c r="W40" i="13"/>
  <c r="R92" i="13"/>
  <c r="V92" i="13" s="1"/>
  <c r="V91" i="13"/>
  <c r="T48" i="13"/>
  <c r="X48" i="13" s="1"/>
  <c r="X47" i="13"/>
  <c r="AA141" i="13"/>
  <c r="AE141" i="13" s="1"/>
  <c r="AE140" i="13"/>
  <c r="S127" i="13"/>
  <c r="W127" i="13" s="1"/>
  <c r="W126" i="13"/>
  <c r="S34" i="13"/>
  <c r="W34" i="13" s="1"/>
  <c r="W33" i="13"/>
  <c r="AA55" i="13"/>
  <c r="AE55" i="13" s="1"/>
  <c r="AE54" i="13"/>
  <c r="R141" i="13"/>
  <c r="V141" i="13" s="1"/>
  <c r="V140" i="13"/>
  <c r="AB41" i="13"/>
  <c r="AF41" i="13" s="1"/>
  <c r="AF40" i="13"/>
  <c r="R20" i="13"/>
  <c r="V20" i="13" s="1"/>
  <c r="V19" i="13"/>
  <c r="R85" i="13"/>
  <c r="V85" i="13" s="1"/>
  <c r="V84" i="13"/>
  <c r="T113" i="13"/>
  <c r="X113" i="13" s="1"/>
  <c r="X112" i="13"/>
  <c r="AA113" i="13"/>
  <c r="AE113" i="13" s="1"/>
  <c r="AE112" i="13"/>
  <c r="AC55" i="13"/>
  <c r="AG55" i="13" s="1"/>
  <c r="AG54" i="13"/>
  <c r="T27" i="13"/>
  <c r="X27" i="13" s="1"/>
  <c r="X26" i="13"/>
  <c r="M26" i="13"/>
  <c r="AA41" i="13"/>
  <c r="AE41" i="13" s="1"/>
  <c r="AE40" i="13"/>
  <c r="R27" i="13"/>
  <c r="V27" i="13" s="1"/>
  <c r="V26" i="13"/>
  <c r="AD62" i="13"/>
  <c r="AA120" i="13"/>
  <c r="AE120" i="13" s="1"/>
  <c r="AE119" i="13"/>
  <c r="AB85" i="13"/>
  <c r="AF85" i="13" s="1"/>
  <c r="AF84" i="13"/>
  <c r="U41" i="13"/>
  <c r="Y41" i="13" s="1"/>
  <c r="Y40" i="13"/>
  <c r="AC41" i="13"/>
  <c r="AG41" i="13" s="1"/>
  <c r="AG40" i="13"/>
  <c r="S62" i="13"/>
  <c r="W62" i="13" s="1"/>
  <c r="W61" i="13"/>
  <c r="AC134" i="13"/>
  <c r="AG134" i="13" s="1"/>
  <c r="AG133" i="13"/>
  <c r="AA48" i="13"/>
  <c r="AE48" i="13" s="1"/>
  <c r="AE47" i="13"/>
  <c r="AB99" i="13"/>
  <c r="AF99" i="13" s="1"/>
  <c r="AF98" i="13"/>
  <c r="AB127" i="13"/>
  <c r="AF127" i="13" s="1"/>
  <c r="AF126" i="13"/>
  <c r="AD85" i="13"/>
  <c r="AH85" i="13" s="1"/>
  <c r="AH84" i="13"/>
  <c r="AC99" i="13"/>
  <c r="AG99" i="13" s="1"/>
  <c r="AG98" i="13"/>
  <c r="AA85" i="13"/>
  <c r="AE85" i="13" s="1"/>
  <c r="AE84" i="13"/>
  <c r="U85" i="13"/>
  <c r="Y85" i="13" s="1"/>
  <c r="Y84" i="13"/>
  <c r="AC120" i="13"/>
  <c r="AG120" i="13" s="1"/>
  <c r="AG119" i="13"/>
  <c r="T34" i="13"/>
  <c r="X34" i="13" s="1"/>
  <c r="X33" i="13"/>
  <c r="AC62" i="13"/>
  <c r="AG62" i="13" s="1"/>
  <c r="AG61" i="13"/>
  <c r="AA106" i="13"/>
  <c r="AE106" i="13" s="1"/>
  <c r="AE105" i="13"/>
  <c r="S92" i="13"/>
  <c r="W92" i="13" s="1"/>
  <c r="W91" i="13"/>
  <c r="R48" i="13"/>
  <c r="V48" i="13" s="1"/>
  <c r="V47" i="13"/>
  <c r="R134" i="13"/>
  <c r="V134" i="13" s="1"/>
  <c r="V133" i="13"/>
  <c r="AA134" i="13"/>
  <c r="AE134" i="13" s="1"/>
  <c r="AE133" i="13"/>
  <c r="AB134" i="13"/>
  <c r="AF134" i="13" s="1"/>
  <c r="AF133" i="13"/>
  <c r="U134" i="13"/>
  <c r="Y134" i="13" s="1"/>
  <c r="Y133" i="13"/>
  <c r="T134" i="13"/>
  <c r="X134" i="13" s="1"/>
  <c r="X133" i="13"/>
  <c r="AB62" i="13"/>
  <c r="AF62" i="13" s="1"/>
  <c r="AF61" i="13"/>
  <c r="AD127" i="13"/>
  <c r="AH127" i="13" s="1"/>
  <c r="AH126" i="13"/>
  <c r="T141" i="13"/>
  <c r="X141" i="13" s="1"/>
  <c r="X140" i="13"/>
  <c r="T55" i="13"/>
  <c r="X55" i="13" s="1"/>
  <c r="X54" i="13"/>
  <c r="S55" i="13"/>
  <c r="W55" i="13" s="1"/>
  <c r="W54" i="13"/>
  <c r="AD113" i="13"/>
  <c r="AH113" i="13" s="1"/>
  <c r="AH112" i="13"/>
  <c r="AC85" i="13"/>
  <c r="AG85" i="13" s="1"/>
  <c r="AG84" i="13"/>
  <c r="R99" i="13"/>
  <c r="V99" i="13" s="1"/>
  <c r="V98" i="13"/>
  <c r="AA27" i="13"/>
  <c r="AE27" i="13" s="1"/>
  <c r="AE26" i="13"/>
  <c r="U120" i="13"/>
  <c r="Y120" i="13" s="1"/>
  <c r="Y119" i="13"/>
  <c r="U62" i="13"/>
  <c r="Y62" i="13" s="1"/>
  <c r="Y61" i="13"/>
  <c r="T85" i="13"/>
  <c r="X85" i="13" s="1"/>
  <c r="X84" i="13"/>
  <c r="S27" i="13"/>
  <c r="W27" i="13" s="1"/>
  <c r="W26" i="13"/>
  <c r="S141" i="13"/>
  <c r="W141" i="13" s="1"/>
  <c r="W140" i="13"/>
  <c r="AB141" i="13"/>
  <c r="AF141" i="13" s="1"/>
  <c r="AF140" i="13"/>
  <c r="U99" i="13"/>
  <c r="Y99" i="13" s="1"/>
  <c r="Y98" i="13"/>
  <c r="R41" i="13"/>
  <c r="V41" i="13" s="1"/>
  <c r="V40" i="13"/>
  <c r="U127" i="13"/>
  <c r="Y127" i="13" s="1"/>
  <c r="Y126" i="13"/>
  <c r="U48" i="13"/>
  <c r="Y48" i="13" s="1"/>
  <c r="Y47" i="13"/>
  <c r="R120" i="13"/>
  <c r="V120" i="13" s="1"/>
  <c r="V119" i="13"/>
  <c r="M36" i="13"/>
  <c r="N36" i="13"/>
  <c r="N38" i="13"/>
  <c r="M38" i="13"/>
  <c r="M40" i="13"/>
  <c r="N40" i="13"/>
  <c r="N37" i="13"/>
  <c r="M37" i="13"/>
  <c r="M39" i="13"/>
  <c r="N39" i="13"/>
  <c r="Z95" i="13"/>
  <c r="Z17" i="13"/>
  <c r="Z102" i="13"/>
  <c r="Z81" i="13"/>
  <c r="Z23" i="13"/>
  <c r="B53" i="11"/>
  <c r="B46" i="13"/>
  <c r="B54" i="11"/>
  <c r="B47" i="13"/>
  <c r="Z88" i="13"/>
  <c r="Z109" i="13"/>
  <c r="Z30" i="13"/>
  <c r="Z116" i="13"/>
  <c r="Z37" i="13"/>
  <c r="Z123" i="13"/>
  <c r="B50" i="11"/>
  <c r="B43" i="13"/>
  <c r="B51" i="11"/>
  <c r="B44" i="13"/>
  <c r="Z44" i="13"/>
  <c r="Z51" i="13"/>
  <c r="Z58" i="13"/>
  <c r="B52" i="11"/>
  <c r="B45" i="13"/>
  <c r="B55" i="11"/>
  <c r="B48" i="13"/>
  <c r="W44" i="11"/>
  <c r="D43" i="11"/>
  <c r="J43" i="13" s="1"/>
  <c r="W123" i="11"/>
  <c r="D122" i="11"/>
  <c r="J122" i="13" s="1"/>
  <c r="W51" i="11"/>
  <c r="D50" i="11"/>
  <c r="J50" i="13" s="1"/>
  <c r="W30" i="11"/>
  <c r="D29" i="11"/>
  <c r="J29" i="13" s="1"/>
  <c r="W37" i="11"/>
  <c r="D36" i="11"/>
  <c r="J36" i="13" s="1"/>
  <c r="D130" i="11"/>
  <c r="J130" i="13" s="1"/>
  <c r="W58" i="11"/>
  <c r="W59" i="11" s="1"/>
  <c r="D57" i="11"/>
  <c r="J57" i="13" s="1"/>
  <c r="W95" i="11"/>
  <c r="D94" i="11"/>
  <c r="J94" i="13" s="1"/>
  <c r="W102" i="11"/>
  <c r="D101" i="11"/>
  <c r="J101" i="13" s="1"/>
  <c r="W88" i="11"/>
  <c r="D87" i="11"/>
  <c r="J87" i="13" s="1"/>
  <c r="W109" i="11"/>
  <c r="D108" i="11"/>
  <c r="J108" i="13" s="1"/>
  <c r="W81" i="11"/>
  <c r="D80" i="11"/>
  <c r="J80" i="13" s="1"/>
  <c r="W116" i="11"/>
  <c r="D115" i="11"/>
  <c r="J115" i="13" s="1"/>
  <c r="D16" i="11"/>
  <c r="J16" i="13" s="1"/>
  <c r="W140" i="11"/>
  <c r="D140" i="11" s="1"/>
  <c r="J140" i="13" s="1"/>
  <c r="W134" i="11"/>
  <c r="D134" i="11" s="1"/>
  <c r="J134" i="13" s="1"/>
  <c r="W17" i="11"/>
  <c r="Y63" i="11"/>
  <c r="W22" i="11"/>
  <c r="X17" i="11"/>
  <c r="X18" i="11" s="1"/>
  <c r="X19" i="11" s="1"/>
  <c r="X20" i="11" s="1"/>
  <c r="A74" i="11" l="1"/>
  <c r="A73" i="13"/>
  <c r="A16" i="13"/>
  <c r="M41" i="13"/>
  <c r="N34" i="13"/>
  <c r="N27" i="13"/>
  <c r="N20" i="13"/>
  <c r="Y20" i="13"/>
  <c r="M20" i="13"/>
  <c r="Y27" i="13"/>
  <c r="M27" i="13"/>
  <c r="Y34" i="13"/>
  <c r="M34" i="13"/>
  <c r="M47" i="13"/>
  <c r="N47" i="13"/>
  <c r="N44" i="13"/>
  <c r="M44" i="13"/>
  <c r="M46" i="13"/>
  <c r="N46" i="13"/>
  <c r="N43" i="13"/>
  <c r="M43" i="13"/>
  <c r="N45" i="13"/>
  <c r="M45" i="13"/>
  <c r="M48" i="13"/>
  <c r="N48" i="13"/>
  <c r="Z59" i="13"/>
  <c r="Z124" i="13"/>
  <c r="B61" i="11"/>
  <c r="B54" i="13"/>
  <c r="Z103" i="13"/>
  <c r="Z18" i="13"/>
  <c r="Z38" i="13"/>
  <c r="Z52" i="13"/>
  <c r="B60" i="11"/>
  <c r="B53" i="13"/>
  <c r="Z117" i="13"/>
  <c r="Z45" i="13"/>
  <c r="B62" i="11"/>
  <c r="B55" i="13"/>
  <c r="Z31" i="13"/>
  <c r="Z24" i="13"/>
  <c r="Z96" i="13"/>
  <c r="B58" i="11"/>
  <c r="B51" i="13"/>
  <c r="B59" i="11"/>
  <c r="B52" i="13"/>
  <c r="Z110" i="13"/>
  <c r="Z82" i="13"/>
  <c r="B57" i="11"/>
  <c r="B50" i="13"/>
  <c r="Z89" i="13"/>
  <c r="W103" i="11"/>
  <c r="D102" i="11"/>
  <c r="J102" i="13" s="1"/>
  <c r="D58" i="11"/>
  <c r="J58" i="13" s="1"/>
  <c r="D137" i="11"/>
  <c r="J137" i="13" s="1"/>
  <c r="W31" i="11"/>
  <c r="D30" i="11"/>
  <c r="J30" i="13" s="1"/>
  <c r="W117" i="11"/>
  <c r="D116" i="11"/>
  <c r="J116" i="13" s="1"/>
  <c r="W82" i="11"/>
  <c r="D81" i="11"/>
  <c r="J81" i="13" s="1"/>
  <c r="W23" i="11"/>
  <c r="D22" i="11"/>
  <c r="J22" i="13" s="1"/>
  <c r="W110" i="11"/>
  <c r="D109" i="11"/>
  <c r="J109" i="13" s="1"/>
  <c r="W52" i="11"/>
  <c r="D51" i="11"/>
  <c r="J51" i="13" s="1"/>
  <c r="W89" i="11"/>
  <c r="D88" i="11"/>
  <c r="J88" i="13" s="1"/>
  <c r="W38" i="11"/>
  <c r="D37" i="11"/>
  <c r="J37" i="13" s="1"/>
  <c r="W124" i="11"/>
  <c r="D123" i="11"/>
  <c r="J123" i="13" s="1"/>
  <c r="W96" i="11"/>
  <c r="D95" i="11"/>
  <c r="J95" i="13" s="1"/>
  <c r="W45" i="11"/>
  <c r="D44" i="11"/>
  <c r="J44" i="13" s="1"/>
  <c r="D17" i="11"/>
  <c r="J17" i="13" s="1"/>
  <c r="W141" i="11"/>
  <c r="D141" i="11" s="1"/>
  <c r="J141" i="13" s="1"/>
  <c r="W18" i="11"/>
  <c r="D18" i="11" s="1"/>
  <c r="J18" i="13" s="1"/>
  <c r="A75" i="11" l="1"/>
  <c r="A74" i="13"/>
  <c r="A17" i="13"/>
  <c r="M51" i="13"/>
  <c r="N51" i="13"/>
  <c r="M54" i="13"/>
  <c r="N54" i="13"/>
  <c r="M50" i="13"/>
  <c r="N50" i="13"/>
  <c r="M55" i="13"/>
  <c r="N55" i="13"/>
  <c r="M53" i="13"/>
  <c r="N53" i="13"/>
  <c r="N52" i="13"/>
  <c r="M52" i="13"/>
  <c r="Z19" i="13"/>
  <c r="B62" i="13"/>
  <c r="Z118" i="13"/>
  <c r="B58" i="13"/>
  <c r="B60" i="13"/>
  <c r="Z46" i="13"/>
  <c r="Z53" i="13"/>
  <c r="Z104" i="13"/>
  <c r="Z97" i="13"/>
  <c r="Z83" i="13"/>
  <c r="B61" i="13"/>
  <c r="Z25" i="13"/>
  <c r="Z90" i="13"/>
  <c r="Z111" i="13"/>
  <c r="Z125" i="13"/>
  <c r="Z32" i="13"/>
  <c r="Z39" i="13"/>
  <c r="B57" i="13"/>
  <c r="B59" i="13"/>
  <c r="Z60" i="13"/>
  <c r="W32" i="11"/>
  <c r="D31" i="11"/>
  <c r="J31" i="13" s="1"/>
  <c r="W60" i="11"/>
  <c r="D59" i="11"/>
  <c r="J59" i="13" s="1"/>
  <c r="W46" i="11"/>
  <c r="D45" i="11"/>
  <c r="J45" i="13" s="1"/>
  <c r="W97" i="11"/>
  <c r="D96" i="11"/>
  <c r="J96" i="13" s="1"/>
  <c r="W111" i="11"/>
  <c r="D110" i="11"/>
  <c r="J110" i="13" s="1"/>
  <c r="W83" i="11"/>
  <c r="D82" i="11"/>
  <c r="J82" i="13" s="1"/>
  <c r="W39" i="11"/>
  <c r="D38" i="11"/>
  <c r="J38" i="13" s="1"/>
  <c r="W118" i="11"/>
  <c r="D117" i="11"/>
  <c r="J117" i="13" s="1"/>
  <c r="W104" i="11"/>
  <c r="D103" i="11"/>
  <c r="J103" i="13" s="1"/>
  <c r="W24" i="11"/>
  <c r="D23" i="11"/>
  <c r="J23" i="13" s="1"/>
  <c r="W125" i="11"/>
  <c r="D124" i="11"/>
  <c r="J124" i="13" s="1"/>
  <c r="W90" i="11"/>
  <c r="D89" i="11"/>
  <c r="J89" i="13" s="1"/>
  <c r="W53" i="11"/>
  <c r="D52" i="11"/>
  <c r="J52" i="13" s="1"/>
  <c r="W19" i="11"/>
  <c r="D19" i="11" s="1"/>
  <c r="J19" i="13" s="1"/>
  <c r="A76" i="11" l="1"/>
  <c r="A75" i="13"/>
  <c r="A18" i="13"/>
  <c r="M57" i="13"/>
  <c r="N57" i="13"/>
  <c r="N60" i="13"/>
  <c r="M60" i="13"/>
  <c r="N58" i="13"/>
  <c r="M58" i="13"/>
  <c r="M61" i="13"/>
  <c r="N61" i="13"/>
  <c r="M62" i="13"/>
  <c r="N62" i="13"/>
  <c r="N59" i="13"/>
  <c r="M59" i="13"/>
  <c r="Z40" i="13"/>
  <c r="Z91" i="13"/>
  <c r="Z98" i="13"/>
  <c r="Z61" i="13"/>
  <c r="Z33" i="13"/>
  <c r="Z105" i="13"/>
  <c r="Z119" i="13"/>
  <c r="Z26" i="13"/>
  <c r="Z54" i="13"/>
  <c r="Z47" i="13"/>
  <c r="Z126" i="13"/>
  <c r="Z84" i="13"/>
  <c r="Z112" i="13"/>
  <c r="Z20" i="13"/>
  <c r="W25" i="11"/>
  <c r="D24" i="11"/>
  <c r="J24" i="13" s="1"/>
  <c r="W112" i="11"/>
  <c r="D111" i="11"/>
  <c r="J111" i="13" s="1"/>
  <c r="W105" i="11"/>
  <c r="D104" i="11"/>
  <c r="J104" i="13" s="1"/>
  <c r="W54" i="11"/>
  <c r="D53" i="11"/>
  <c r="J53" i="13" s="1"/>
  <c r="W119" i="11"/>
  <c r="D118" i="11"/>
  <c r="J118" i="13" s="1"/>
  <c r="W98" i="11"/>
  <c r="D97" i="11"/>
  <c r="J97" i="13" s="1"/>
  <c r="W91" i="11"/>
  <c r="D90" i="11"/>
  <c r="J90" i="13" s="1"/>
  <c r="W40" i="11"/>
  <c r="D39" i="11"/>
  <c r="J39" i="13" s="1"/>
  <c r="W47" i="11"/>
  <c r="D46" i="11"/>
  <c r="J46" i="13" s="1"/>
  <c r="W126" i="11"/>
  <c r="D125" i="11"/>
  <c r="J125" i="13" s="1"/>
  <c r="W61" i="11"/>
  <c r="D60" i="11"/>
  <c r="J60" i="13" s="1"/>
  <c r="W84" i="11"/>
  <c r="D83" i="11"/>
  <c r="J83" i="13" s="1"/>
  <c r="W33" i="11"/>
  <c r="D32" i="11"/>
  <c r="J32" i="13" s="1"/>
  <c r="W20" i="11"/>
  <c r="D20" i="11" s="1"/>
  <c r="J20" i="13" s="1"/>
  <c r="A77" i="11" l="1"/>
  <c r="A76" i="13"/>
  <c r="AI76" i="13"/>
  <c r="AI78" i="13"/>
  <c r="AI69" i="13"/>
  <c r="AI66" i="13"/>
  <c r="AI68" i="13"/>
  <c r="AI65" i="13"/>
  <c r="AI67" i="13"/>
  <c r="AI70" i="13"/>
  <c r="A19" i="13"/>
  <c r="Z48" i="13"/>
  <c r="Z34" i="13"/>
  <c r="Z113" i="13"/>
  <c r="Z62" i="13"/>
  <c r="Z85" i="13"/>
  <c r="Z55" i="13"/>
  <c r="Z27" i="13"/>
  <c r="Z99" i="13"/>
  <c r="Z127" i="13"/>
  <c r="Z120" i="13"/>
  <c r="Z92" i="13"/>
  <c r="Z106" i="13"/>
  <c r="Z41" i="13"/>
  <c r="W48" i="11"/>
  <c r="D48" i="11" s="1"/>
  <c r="J48" i="13" s="1"/>
  <c r="D47" i="11"/>
  <c r="J47" i="13" s="1"/>
  <c r="W34" i="11"/>
  <c r="D34" i="11" s="1"/>
  <c r="J34" i="13" s="1"/>
  <c r="D33" i="11"/>
  <c r="J33" i="13" s="1"/>
  <c r="W41" i="11"/>
  <c r="D41" i="11" s="1"/>
  <c r="J41" i="13" s="1"/>
  <c r="D40" i="11"/>
  <c r="J40" i="13" s="1"/>
  <c r="W106" i="11"/>
  <c r="D106" i="11" s="1"/>
  <c r="J106" i="13" s="1"/>
  <c r="D105" i="11"/>
  <c r="J105" i="13" s="1"/>
  <c r="W85" i="11"/>
  <c r="D85" i="11" s="1"/>
  <c r="J85" i="13" s="1"/>
  <c r="D84" i="11"/>
  <c r="J84" i="13" s="1"/>
  <c r="W92" i="11"/>
  <c r="D92" i="11" s="1"/>
  <c r="J92" i="13" s="1"/>
  <c r="D91" i="11"/>
  <c r="J91" i="13" s="1"/>
  <c r="W62" i="11"/>
  <c r="D62" i="11" s="1"/>
  <c r="J62" i="13" s="1"/>
  <c r="D61" i="11"/>
  <c r="J61" i="13" s="1"/>
  <c r="W99" i="11"/>
  <c r="D99" i="11" s="1"/>
  <c r="J99" i="13" s="1"/>
  <c r="D98" i="11"/>
  <c r="J98" i="13" s="1"/>
  <c r="W113" i="11"/>
  <c r="D113" i="11" s="1"/>
  <c r="J113" i="13" s="1"/>
  <c r="D112" i="11"/>
  <c r="J112" i="13" s="1"/>
  <c r="W127" i="11"/>
  <c r="D127" i="11" s="1"/>
  <c r="J127" i="13" s="1"/>
  <c r="D126" i="11"/>
  <c r="J126" i="13" s="1"/>
  <c r="W55" i="11"/>
  <c r="D55" i="11" s="1"/>
  <c r="J55" i="13" s="1"/>
  <c r="D54" i="11"/>
  <c r="J54" i="13" s="1"/>
  <c r="W120" i="11"/>
  <c r="D120" i="11" s="1"/>
  <c r="J120" i="13" s="1"/>
  <c r="D119" i="11"/>
  <c r="J119" i="13" s="1"/>
  <c r="W26" i="11"/>
  <c r="D25" i="11"/>
  <c r="J25" i="13" s="1"/>
  <c r="AI73" i="13" l="1"/>
  <c r="AI77" i="13"/>
  <c r="AI74" i="13"/>
  <c r="AI75" i="13"/>
  <c r="A78" i="11"/>
  <c r="A77" i="13"/>
  <c r="A20" i="13"/>
  <c r="B90" i="11"/>
  <c r="B83" i="13"/>
  <c r="B88" i="11"/>
  <c r="B81" i="13"/>
  <c r="B92" i="11"/>
  <c r="B85" i="13"/>
  <c r="B89" i="11"/>
  <c r="B82" i="13"/>
  <c r="B87" i="11"/>
  <c r="B80" i="13"/>
  <c r="B91" i="11"/>
  <c r="B84" i="13"/>
  <c r="W27" i="11"/>
  <c r="D27" i="11" s="1"/>
  <c r="J27" i="13" s="1"/>
  <c r="D26" i="11"/>
  <c r="J26" i="13" s="1"/>
  <c r="A79" i="11" l="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78" i="13"/>
  <c r="A21" i="13"/>
  <c r="M81" i="13"/>
  <c r="N81" i="13"/>
  <c r="M83" i="13"/>
  <c r="N83" i="13"/>
  <c r="M85" i="13"/>
  <c r="N85" i="13"/>
  <c r="M84" i="13"/>
  <c r="N84" i="13"/>
  <c r="N80" i="13"/>
  <c r="M80" i="13"/>
  <c r="N82" i="13"/>
  <c r="M82" i="13"/>
  <c r="B96" i="11"/>
  <c r="B89" i="13"/>
  <c r="B98" i="11"/>
  <c r="B91" i="13"/>
  <c r="B95" i="11"/>
  <c r="B88" i="13"/>
  <c r="B94" i="11"/>
  <c r="B87" i="13"/>
  <c r="B99" i="11"/>
  <c r="B92" i="13"/>
  <c r="B97" i="11"/>
  <c r="B90" i="13"/>
  <c r="A22" i="13" l="1"/>
  <c r="N87" i="13"/>
  <c r="M87" i="13"/>
  <c r="M88" i="13"/>
  <c r="N88" i="13"/>
  <c r="M90" i="13"/>
  <c r="N90" i="13"/>
  <c r="N91" i="13"/>
  <c r="M91" i="13"/>
  <c r="N89" i="13"/>
  <c r="M89" i="13"/>
  <c r="M92" i="13"/>
  <c r="N92" i="13"/>
  <c r="B105" i="11"/>
  <c r="B98" i="13"/>
  <c r="B102" i="11"/>
  <c r="B95" i="13"/>
  <c r="B104" i="11"/>
  <c r="B97" i="13"/>
  <c r="B106" i="11"/>
  <c r="B99" i="13"/>
  <c r="B101" i="11"/>
  <c r="B94" i="13"/>
  <c r="B103" i="11"/>
  <c r="B96" i="13"/>
  <c r="A23" i="13" l="1"/>
  <c r="N95" i="13"/>
  <c r="M95" i="13"/>
  <c r="M98" i="13"/>
  <c r="N98" i="13"/>
  <c r="M96" i="13"/>
  <c r="N96" i="13"/>
  <c r="N94" i="13"/>
  <c r="M94" i="13"/>
  <c r="M99" i="13"/>
  <c r="N99" i="13"/>
  <c r="N97" i="13"/>
  <c r="M97" i="13"/>
  <c r="B109" i="11"/>
  <c r="B102" i="13"/>
  <c r="B111" i="11"/>
  <c r="B104" i="13"/>
  <c r="B112" i="11"/>
  <c r="B105" i="13"/>
  <c r="B108" i="11"/>
  <c r="B101" i="13"/>
  <c r="B110" i="11"/>
  <c r="B103" i="13"/>
  <c r="B113" i="11"/>
  <c r="B106" i="13"/>
  <c r="A24" i="13" l="1"/>
  <c r="M102" i="13"/>
  <c r="N102" i="13"/>
  <c r="M105" i="13"/>
  <c r="N105" i="13"/>
  <c r="N103" i="13"/>
  <c r="M103" i="13"/>
  <c r="N104" i="13"/>
  <c r="M104" i="13"/>
  <c r="M106" i="13"/>
  <c r="N106" i="13"/>
  <c r="M101" i="13"/>
  <c r="N101" i="13"/>
  <c r="B118" i="11"/>
  <c r="B111" i="13"/>
  <c r="B115" i="11"/>
  <c r="B108" i="13"/>
  <c r="B119" i="11"/>
  <c r="B112" i="13"/>
  <c r="B120" i="11"/>
  <c r="B113" i="13"/>
  <c r="B117" i="11"/>
  <c r="B110" i="13"/>
  <c r="B116" i="11"/>
  <c r="B109" i="13"/>
  <c r="A25" i="13" l="1"/>
  <c r="N108" i="13"/>
  <c r="M108" i="13"/>
  <c r="N111" i="13"/>
  <c r="M111" i="13"/>
  <c r="N110" i="13"/>
  <c r="M110" i="13"/>
  <c r="N112" i="13"/>
  <c r="M112" i="13"/>
  <c r="M109" i="13"/>
  <c r="N109" i="13"/>
  <c r="M113" i="13"/>
  <c r="N113" i="13"/>
  <c r="B127" i="11"/>
  <c r="B120" i="13"/>
  <c r="B122" i="11"/>
  <c r="B115" i="13"/>
  <c r="B126" i="11"/>
  <c r="B119" i="13"/>
  <c r="B124" i="11"/>
  <c r="B117" i="13"/>
  <c r="B123" i="11"/>
  <c r="B116" i="13"/>
  <c r="B118" i="13"/>
  <c r="B125" i="11"/>
  <c r="A26" i="13" l="1"/>
  <c r="N117" i="13"/>
  <c r="M117" i="13"/>
  <c r="N119" i="13"/>
  <c r="M119" i="13"/>
  <c r="M115" i="13"/>
  <c r="N115" i="13"/>
  <c r="N120" i="13"/>
  <c r="M120" i="13"/>
  <c r="N118" i="13"/>
  <c r="M118" i="13"/>
  <c r="N116" i="13"/>
  <c r="M116" i="13"/>
  <c r="B129" i="11"/>
  <c r="B122" i="13"/>
  <c r="B130" i="11"/>
  <c r="B123" i="13"/>
  <c r="B131" i="11"/>
  <c r="B124" i="13"/>
  <c r="B134" i="11"/>
  <c r="B127" i="13"/>
  <c r="B133" i="11"/>
  <c r="B126" i="13"/>
  <c r="B132" i="11"/>
  <c r="B125" i="13"/>
  <c r="A27" i="13" l="1"/>
  <c r="M122" i="13"/>
  <c r="N122" i="13"/>
  <c r="M125" i="13"/>
  <c r="N125" i="13"/>
  <c r="M124" i="13"/>
  <c r="N124" i="13"/>
  <c r="N123" i="13"/>
  <c r="M123" i="13"/>
  <c r="M126" i="13"/>
  <c r="N126" i="13"/>
  <c r="M127" i="13"/>
  <c r="N127" i="13"/>
  <c r="B129" i="13"/>
  <c r="B136" i="11"/>
  <c r="B131" i="13"/>
  <c r="B138" i="11"/>
  <c r="B134" i="13"/>
  <c r="B141" i="11"/>
  <c r="B133" i="13"/>
  <c r="B140" i="11"/>
  <c r="B130" i="13"/>
  <c r="B137" i="11"/>
  <c r="B132" i="13"/>
  <c r="B139" i="11"/>
  <c r="A28" i="13" l="1"/>
  <c r="N131" i="13"/>
  <c r="M131" i="13"/>
  <c r="M132" i="13"/>
  <c r="N132" i="13"/>
  <c r="M134" i="13"/>
  <c r="N134" i="13"/>
  <c r="N129" i="13"/>
  <c r="M129" i="13"/>
  <c r="N130" i="13"/>
  <c r="M130" i="13"/>
  <c r="M133" i="13"/>
  <c r="N133" i="13"/>
  <c r="B136" i="13"/>
  <c r="B139" i="13"/>
  <c r="B140" i="13"/>
  <c r="B137" i="13"/>
  <c r="B138" i="13"/>
  <c r="B141" i="13"/>
  <c r="A29" i="13" l="1"/>
  <c r="N141" i="13"/>
  <c r="M141" i="13"/>
  <c r="M138" i="13"/>
  <c r="N138" i="13"/>
  <c r="N139" i="13"/>
  <c r="M139" i="13"/>
  <c r="M140" i="13"/>
  <c r="N140" i="13"/>
  <c r="N136" i="13"/>
  <c r="M136" i="13"/>
  <c r="M137" i="13"/>
  <c r="N137" i="13"/>
  <c r="A30" i="13" l="1"/>
  <c r="A31" i="13" l="1"/>
  <c r="A32" i="13" l="1"/>
  <c r="A33" i="13" l="1"/>
  <c r="A34" i="13" l="1"/>
  <c r="A35" i="13" l="1"/>
  <c r="A36" i="13" l="1"/>
  <c r="A37" i="13" l="1"/>
  <c r="A38" i="13" l="1"/>
  <c r="A39" i="13" l="1"/>
  <c r="A40" i="13" l="1"/>
  <c r="A41" i="13" l="1"/>
  <c r="A42" i="13" l="1"/>
  <c r="A43" i="13" l="1"/>
  <c r="A44" i="13" l="1"/>
  <c r="A45" i="13" l="1"/>
  <c r="A46" i="13" l="1"/>
  <c r="A47" i="13" l="1"/>
  <c r="A48" i="13" l="1"/>
  <c r="A49" i="13" l="1"/>
  <c r="A50" i="13" l="1"/>
  <c r="A51" i="13" l="1"/>
  <c r="A52" i="13" l="1"/>
  <c r="A53" i="13" l="1"/>
  <c r="A54" i="13" l="1"/>
  <c r="A55" i="13" l="1"/>
  <c r="A56" i="13" l="1"/>
  <c r="A57" i="13" l="1"/>
  <c r="A58" i="13" l="1"/>
  <c r="A59" i="13" l="1"/>
  <c r="A60" i="13" l="1"/>
  <c r="A61" i="13" l="1"/>
  <c r="A62" i="13" l="1"/>
  <c r="A63" i="13" l="1"/>
  <c r="A71" i="13" l="1"/>
  <c r="A79" i="13" l="1"/>
  <c r="A80" i="13" l="1"/>
  <c r="A81" i="13" l="1"/>
  <c r="A82" i="13" l="1"/>
  <c r="A83" i="13" l="1"/>
  <c r="A84" i="13" l="1"/>
  <c r="A85" i="13" l="1"/>
  <c r="A86" i="13" l="1"/>
  <c r="A87" i="13" l="1"/>
  <c r="A88" i="13" l="1"/>
  <c r="A89" i="13" l="1"/>
  <c r="A90" i="13" l="1"/>
  <c r="A91" i="13" l="1"/>
  <c r="A92" i="13" l="1"/>
  <c r="A93" i="13" l="1"/>
  <c r="A94" i="13" l="1"/>
  <c r="A95" i="13" l="1"/>
  <c r="A96" i="13" l="1"/>
  <c r="A97" i="13" l="1"/>
  <c r="A98" i="13" l="1"/>
  <c r="A99" i="13" l="1"/>
  <c r="A100" i="13" l="1"/>
  <c r="A101" i="13" l="1"/>
  <c r="A102" i="13" l="1"/>
  <c r="A103" i="13" l="1"/>
  <c r="A104" i="13" l="1"/>
  <c r="A105" i="13" l="1"/>
  <c r="A106" i="13" l="1"/>
  <c r="A107" i="13" l="1"/>
  <c r="A108" i="13" l="1"/>
  <c r="A109" i="13" l="1"/>
  <c r="A110" i="13" l="1"/>
  <c r="A111" i="13" l="1"/>
  <c r="A112" i="13" l="1"/>
  <c r="A113" i="13" l="1"/>
  <c r="A114" i="13" l="1"/>
  <c r="A115" i="13" l="1"/>
  <c r="A116" i="13" l="1"/>
  <c r="A117" i="13" l="1"/>
  <c r="A118" i="13" l="1"/>
  <c r="A119" i="13" l="1"/>
  <c r="A120" i="13" l="1"/>
  <c r="A121" i="13" l="1"/>
  <c r="A122" i="13" l="1"/>
  <c r="A123" i="13" l="1"/>
  <c r="A124" i="13" l="1"/>
  <c r="A125" i="13" l="1"/>
  <c r="A126" i="13" l="1"/>
  <c r="A127" i="13" l="1"/>
  <c r="A128" i="13" l="1"/>
  <c r="A129" i="13" l="1"/>
  <c r="A130" i="13" l="1"/>
  <c r="A131" i="13" l="1"/>
  <c r="A132" i="13" l="1"/>
  <c r="A133" i="13" l="1"/>
  <c r="A134" i="13" l="1"/>
  <c r="A135" i="13" l="1"/>
  <c r="A136" i="13" l="1"/>
  <c r="A137" i="13" l="1"/>
  <c r="A138" i="13" l="1"/>
  <c r="A139" i="13" l="1"/>
  <c r="A141" i="13" l="1"/>
  <c r="A140" i="13"/>
  <c r="Q114" i="11" l="1"/>
  <c r="Q71" i="11"/>
  <c r="Q86" i="11"/>
  <c r="Q42" i="11"/>
  <c r="Q35" i="11"/>
  <c r="Q14" i="11"/>
  <c r="Q87" i="11" l="1"/>
  <c r="Q88" i="11" s="1"/>
  <c r="Q89" i="11" s="1"/>
  <c r="Q90" i="11" s="1"/>
  <c r="Q91" i="11" s="1"/>
  <c r="Q92" i="11" s="1"/>
  <c r="Q15" i="11"/>
  <c r="Q16" i="11" s="1"/>
  <c r="Q17" i="11" s="1"/>
  <c r="Q18" i="11" s="1"/>
  <c r="Q19" i="11" s="1"/>
  <c r="Q20" i="11" s="1"/>
  <c r="Q36" i="11"/>
  <c r="Q37" i="11" s="1"/>
  <c r="Q38" i="11" s="1"/>
  <c r="Q39" i="11" s="1"/>
  <c r="Q40" i="11" s="1"/>
  <c r="Q41" i="11" s="1"/>
  <c r="Q115" i="11"/>
  <c r="Q116" i="11" s="1"/>
  <c r="Q117" i="11" s="1"/>
  <c r="Q118" i="11" s="1"/>
  <c r="Q119" i="11" s="1"/>
  <c r="Q120" i="11" s="1"/>
  <c r="Q43" i="11"/>
  <c r="Q44" i="11" s="1"/>
  <c r="Q45" i="11" s="1"/>
  <c r="Q46" i="11" s="1"/>
  <c r="Q47" i="11" s="1"/>
  <c r="Q48" i="11" s="1"/>
  <c r="S63" i="11"/>
  <c r="Q63" i="11"/>
  <c r="T7" i="11"/>
  <c r="T8" i="11" s="1"/>
  <c r="T9" i="11" s="1"/>
  <c r="T10" i="11" s="1"/>
  <c r="Q7" i="11"/>
  <c r="S100" i="11"/>
  <c r="S101" i="11" s="1"/>
  <c r="S102" i="11" s="1"/>
  <c r="Q100" i="11"/>
  <c r="S79" i="11"/>
  <c r="S80" i="11" s="1"/>
  <c r="S81" i="11" s="1"/>
  <c r="Q79" i="11"/>
  <c r="S107" i="11"/>
  <c r="S108" i="11" s="1"/>
  <c r="S109" i="11" s="1"/>
  <c r="Q107" i="11"/>
  <c r="T21" i="11"/>
  <c r="T22" i="11" s="1"/>
  <c r="T23" i="11" s="1"/>
  <c r="T24" i="11" s="1"/>
  <c r="Q21" i="11"/>
  <c r="S121" i="11"/>
  <c r="S122" i="11" s="1"/>
  <c r="S123" i="11" s="1"/>
  <c r="Q121" i="11"/>
  <c r="S28" i="11"/>
  <c r="S29" i="11" s="1"/>
  <c r="S30" i="11" s="1"/>
  <c r="Q28" i="11"/>
  <c r="S93" i="11"/>
  <c r="S94" i="11" s="1"/>
  <c r="S95" i="11" s="1"/>
  <c r="Q93" i="11"/>
  <c r="S49" i="11"/>
  <c r="S50" i="11" s="1"/>
  <c r="S51" i="11" s="1"/>
  <c r="Q49" i="11"/>
  <c r="T56" i="11"/>
  <c r="T57" i="11" s="1"/>
  <c r="T58" i="11" s="1"/>
  <c r="T59" i="11" s="1"/>
  <c r="Q56" i="11"/>
  <c r="S135" i="11"/>
  <c r="S136" i="11" s="1"/>
  <c r="S137" i="11" s="1"/>
  <c r="Q135" i="11"/>
  <c r="S128" i="11"/>
  <c r="S129" i="11" s="1"/>
  <c r="S130" i="11" s="1"/>
  <c r="Q128" i="11"/>
  <c r="T79" i="11"/>
  <c r="T80" i="11" s="1"/>
  <c r="T81" i="11" s="1"/>
  <c r="T82" i="11" s="1"/>
  <c r="T100" i="11"/>
  <c r="T101" i="11" s="1"/>
  <c r="T102" i="11" s="1"/>
  <c r="T103" i="11" s="1"/>
  <c r="S7" i="11"/>
  <c r="S8" i="11" s="1"/>
  <c r="S9" i="11" s="1"/>
  <c r="T107" i="11"/>
  <c r="T108" i="11" s="1"/>
  <c r="T109" i="11" s="1"/>
  <c r="T110" i="11" s="1"/>
  <c r="S14" i="11"/>
  <c r="S15" i="11" s="1"/>
  <c r="S16" i="11" s="1"/>
  <c r="T14" i="11"/>
  <c r="T15" i="11" s="1"/>
  <c r="T16" i="11" s="1"/>
  <c r="T17" i="11" s="1"/>
  <c r="T86" i="11"/>
  <c r="T87" i="11" s="1"/>
  <c r="T88" i="11" s="1"/>
  <c r="T89" i="11" s="1"/>
  <c r="S86" i="11"/>
  <c r="S87" i="11" s="1"/>
  <c r="S88" i="11" s="1"/>
  <c r="R86" i="11"/>
  <c r="R87" i="11" s="1"/>
  <c r="T71" i="11"/>
  <c r="S71" i="11"/>
  <c r="R71" i="11"/>
  <c r="T35" i="11"/>
  <c r="T36" i="11" s="1"/>
  <c r="T37" i="11" s="1"/>
  <c r="T38" i="11" s="1"/>
  <c r="R35" i="11"/>
  <c r="R36" i="11" s="1"/>
  <c r="T42" i="11"/>
  <c r="T43" i="11" s="1"/>
  <c r="T44" i="11" s="1"/>
  <c r="T45" i="11" s="1"/>
  <c r="S42" i="11"/>
  <c r="S43" i="11" s="1"/>
  <c r="S44" i="11" s="1"/>
  <c r="R42" i="11"/>
  <c r="R43" i="11" s="1"/>
  <c r="R21" i="11"/>
  <c r="R22" i="11" s="1"/>
  <c r="R100" i="11"/>
  <c r="R101" i="11" s="1"/>
  <c r="R79" i="11"/>
  <c r="R80" i="11" s="1"/>
  <c r="T49" i="11"/>
  <c r="T50" i="11" s="1"/>
  <c r="T51" i="11" s="1"/>
  <c r="T52" i="11" s="1"/>
  <c r="T93" i="11"/>
  <c r="T94" i="11" s="1"/>
  <c r="T95" i="11" s="1"/>
  <c r="T96" i="11" s="1"/>
  <c r="R56" i="11"/>
  <c r="R57" i="11" s="1"/>
  <c r="R7" i="11"/>
  <c r="R8" i="11" s="1"/>
  <c r="T28" i="11"/>
  <c r="T29" i="11" s="1"/>
  <c r="T30" i="11" s="1"/>
  <c r="T31" i="11" s="1"/>
  <c r="T128" i="11"/>
  <c r="T129" i="11" s="1"/>
  <c r="T130" i="11" s="1"/>
  <c r="T131" i="11" s="1"/>
  <c r="T63" i="11"/>
  <c r="T121" i="11"/>
  <c r="T122" i="11" s="1"/>
  <c r="T123" i="11" s="1"/>
  <c r="T124" i="11" s="1"/>
  <c r="R14" i="11"/>
  <c r="R15" i="11" s="1"/>
  <c r="R28" i="11"/>
  <c r="R29" i="11" s="1"/>
  <c r="R49" i="11"/>
  <c r="R50" i="11" s="1"/>
  <c r="R107" i="11"/>
  <c r="R108" i="11" s="1"/>
  <c r="R93" i="11"/>
  <c r="R94" i="11" s="1"/>
  <c r="R63" i="11"/>
  <c r="T135" i="11"/>
  <c r="T136" i="11" s="1"/>
  <c r="T137" i="11" s="1"/>
  <c r="T138" i="11" s="1"/>
  <c r="R135" i="11"/>
  <c r="R136" i="11" s="1"/>
  <c r="S21" i="11"/>
  <c r="S22" i="11" s="1"/>
  <c r="S23" i="11" s="1"/>
  <c r="S35" i="11"/>
  <c r="S36" i="11" s="1"/>
  <c r="S37" i="11" s="1"/>
  <c r="S56" i="11"/>
  <c r="S57" i="11" s="1"/>
  <c r="S58" i="11" s="1"/>
  <c r="S114" i="11"/>
  <c r="S115" i="11" s="1"/>
  <c r="S116" i="11" s="1"/>
  <c r="R114" i="11"/>
  <c r="R115" i="11" s="1"/>
  <c r="T114" i="11"/>
  <c r="T115" i="11" s="1"/>
  <c r="T116" i="11" s="1"/>
  <c r="T117" i="11" s="1"/>
  <c r="R121" i="11"/>
  <c r="R122" i="11" s="1"/>
  <c r="R128" i="11"/>
  <c r="R129" i="11" s="1"/>
  <c r="T60" i="11" l="1"/>
  <c r="T61" i="11" s="1"/>
  <c r="T62" i="11" s="1"/>
  <c r="S124" i="11"/>
  <c r="S125" i="11" s="1"/>
  <c r="S126" i="11" s="1"/>
  <c r="Q22" i="11"/>
  <c r="Q23" i="11" s="1"/>
  <c r="Q24" i="11" s="1"/>
  <c r="Q25" i="11" s="1"/>
  <c r="Q26" i="11" s="1"/>
  <c r="Q27" i="11" s="1"/>
  <c r="R51" i="11"/>
  <c r="R52" i="11" s="1"/>
  <c r="R53" i="11" s="1"/>
  <c r="R81" i="11"/>
  <c r="R82" i="11" s="1"/>
  <c r="R83" i="11" s="1"/>
  <c r="S10" i="11"/>
  <c r="S11" i="11" s="1"/>
  <c r="S12" i="11" s="1"/>
  <c r="T25" i="11"/>
  <c r="T26" i="11" s="1"/>
  <c r="T27" i="11" s="1"/>
  <c r="T32" i="11"/>
  <c r="T33" i="11" s="1"/>
  <c r="T34" i="11" s="1"/>
  <c r="T46" i="11"/>
  <c r="T47" i="11" s="1"/>
  <c r="T48" i="11" s="1"/>
  <c r="T111" i="11"/>
  <c r="T112" i="11" s="1"/>
  <c r="T113" i="11" s="1"/>
  <c r="R30" i="11"/>
  <c r="R31" i="11" s="1"/>
  <c r="R32" i="11" s="1"/>
  <c r="R123" i="11"/>
  <c r="R124" i="11" s="1"/>
  <c r="R125" i="11" s="1"/>
  <c r="S59" i="11"/>
  <c r="S60" i="11" s="1"/>
  <c r="S61" i="11" s="1"/>
  <c r="R16" i="11"/>
  <c r="R17" i="11" s="1"/>
  <c r="R18" i="11" s="1"/>
  <c r="T97" i="11"/>
  <c r="T98" i="11" s="1"/>
  <c r="T99" i="11" s="1"/>
  <c r="R23" i="11"/>
  <c r="R24" i="11" s="1"/>
  <c r="R25" i="11" s="1"/>
  <c r="R88" i="11"/>
  <c r="R89" i="11" s="1"/>
  <c r="R90" i="11" s="1"/>
  <c r="T125" i="11"/>
  <c r="T126" i="11" s="1"/>
  <c r="T127" i="11" s="1"/>
  <c r="Q94" i="11"/>
  <c r="Q95" i="11" s="1"/>
  <c r="Q96" i="11" s="1"/>
  <c r="Q97" i="11" s="1"/>
  <c r="Q98" i="11" s="1"/>
  <c r="Q99" i="11" s="1"/>
  <c r="R109" i="11"/>
  <c r="R110" i="11" s="1"/>
  <c r="R111" i="11" s="1"/>
  <c r="S38" i="11"/>
  <c r="S39" i="11" s="1"/>
  <c r="S40" i="11" s="1"/>
  <c r="T132" i="11"/>
  <c r="T133" i="11" s="1"/>
  <c r="T134" i="11" s="1"/>
  <c r="S89" i="11"/>
  <c r="S90" i="11" s="1"/>
  <c r="S91" i="11" s="1"/>
  <c r="T118" i="11"/>
  <c r="T119" i="11" s="1"/>
  <c r="T120" i="11" s="1"/>
  <c r="S24" i="11"/>
  <c r="S25" i="11" s="1"/>
  <c r="S26" i="11" s="1"/>
  <c r="R37" i="11"/>
  <c r="R38" i="11" s="1"/>
  <c r="R39" i="11" s="1"/>
  <c r="T90" i="11"/>
  <c r="T91" i="11" s="1"/>
  <c r="T92" i="11" s="1"/>
  <c r="S96" i="11"/>
  <c r="S97" i="11" s="1"/>
  <c r="S98" i="11" s="1"/>
  <c r="R130" i="11"/>
  <c r="R131" i="11" s="1"/>
  <c r="R132" i="11" s="1"/>
  <c r="R95" i="11"/>
  <c r="R96" i="11" s="1"/>
  <c r="R97" i="11" s="1"/>
  <c r="T39" i="11"/>
  <c r="T40" i="11" s="1"/>
  <c r="T41" i="11" s="1"/>
  <c r="Q50" i="11"/>
  <c r="Q51" i="11" s="1"/>
  <c r="Q52" i="11" s="1"/>
  <c r="Q53" i="11" s="1"/>
  <c r="Q54" i="11" s="1"/>
  <c r="Q55" i="11" s="1"/>
  <c r="S52" i="11"/>
  <c r="S53" i="11" s="1"/>
  <c r="S54" i="11" s="1"/>
  <c r="Q108" i="11"/>
  <c r="Q109" i="11" s="1"/>
  <c r="Q110" i="11" s="1"/>
  <c r="Q111" i="11" s="1"/>
  <c r="Q112" i="11" s="1"/>
  <c r="Q113" i="11" s="1"/>
  <c r="Q101" i="11"/>
  <c r="Q102" i="11" s="1"/>
  <c r="Q103" i="11" s="1"/>
  <c r="Q104" i="11" s="1"/>
  <c r="Q105" i="11" s="1"/>
  <c r="Q106" i="11" s="1"/>
  <c r="Q29" i="11"/>
  <c r="Q30" i="11" s="1"/>
  <c r="Q31" i="11" s="1"/>
  <c r="Q32" i="11" s="1"/>
  <c r="Q33" i="11" s="1"/>
  <c r="Q34" i="11" s="1"/>
  <c r="S110" i="11"/>
  <c r="S111" i="11" s="1"/>
  <c r="S112" i="11" s="1"/>
  <c r="S103" i="11"/>
  <c r="S104" i="11" s="1"/>
  <c r="S105" i="11" s="1"/>
  <c r="T53" i="11"/>
  <c r="T54" i="11" s="1"/>
  <c r="T55" i="11" s="1"/>
  <c r="R116" i="11"/>
  <c r="R117" i="11" s="1"/>
  <c r="R118" i="11" s="1"/>
  <c r="R137" i="11"/>
  <c r="R138" i="11" s="1"/>
  <c r="R139" i="11" s="1"/>
  <c r="T104" i="11"/>
  <c r="T105" i="11" s="1"/>
  <c r="T106" i="11" s="1"/>
  <c r="S131" i="11"/>
  <c r="S132" i="11" s="1"/>
  <c r="S133" i="11" s="1"/>
  <c r="S31" i="11"/>
  <c r="S32" i="11" s="1"/>
  <c r="S33" i="11" s="1"/>
  <c r="Q80" i="11"/>
  <c r="Q81" i="11" s="1"/>
  <c r="Q82" i="11" s="1"/>
  <c r="Q83" i="11" s="1"/>
  <c r="Q84" i="11" s="1"/>
  <c r="Q85" i="11" s="1"/>
  <c r="S117" i="11"/>
  <c r="S118" i="11" s="1"/>
  <c r="S119" i="11" s="1"/>
  <c r="T139" i="11"/>
  <c r="T140" i="11" s="1"/>
  <c r="T141" i="11" s="1"/>
  <c r="R58" i="11"/>
  <c r="R59" i="11" s="1"/>
  <c r="R60" i="11" s="1"/>
  <c r="T18" i="11"/>
  <c r="T19" i="11" s="1"/>
  <c r="T20" i="11" s="1"/>
  <c r="Q136" i="11"/>
  <c r="Q137" i="11" s="1"/>
  <c r="Q138" i="11" s="1"/>
  <c r="Q139" i="11" s="1"/>
  <c r="Q140" i="11" s="1"/>
  <c r="Q141" i="11" s="1"/>
  <c r="S82" i="11"/>
  <c r="S83" i="11" s="1"/>
  <c r="S84" i="11" s="1"/>
  <c r="R44" i="11"/>
  <c r="R45" i="11" s="1"/>
  <c r="R46" i="11" s="1"/>
  <c r="S17" i="11"/>
  <c r="S18" i="11" s="1"/>
  <c r="S19" i="11" s="1"/>
  <c r="S138" i="11"/>
  <c r="S139" i="11" s="1"/>
  <c r="S140" i="11" s="1"/>
  <c r="Q8" i="11"/>
  <c r="Q9" i="11" s="1"/>
  <c r="Q10" i="11" s="1"/>
  <c r="Q11" i="11" s="1"/>
  <c r="Q12" i="11" s="1"/>
  <c r="Q13" i="11" s="1"/>
  <c r="R9" i="11"/>
  <c r="R10" i="11" s="1"/>
  <c r="R11" i="11" s="1"/>
  <c r="T83" i="11"/>
  <c r="T84" i="11" s="1"/>
  <c r="T85" i="11" s="1"/>
  <c r="Q129" i="11"/>
  <c r="Q130" i="11" s="1"/>
  <c r="Q131" i="11" s="1"/>
  <c r="Q132" i="11" s="1"/>
  <c r="Q133" i="11" s="1"/>
  <c r="Q134" i="11" s="1"/>
  <c r="R102" i="11"/>
  <c r="R103" i="11" s="1"/>
  <c r="R104" i="11" s="1"/>
  <c r="S45" i="11"/>
  <c r="S46" i="11" s="1"/>
  <c r="S47" i="11" s="1"/>
  <c r="Q57" i="11"/>
  <c r="Q58" i="11" s="1"/>
  <c r="Q59" i="11" s="1"/>
  <c r="Q60" i="11" s="1"/>
  <c r="Q61" i="11" s="1"/>
  <c r="Q62" i="11" s="1"/>
  <c r="Q122" i="11"/>
  <c r="Q123" i="11" s="1"/>
  <c r="Q124" i="11" s="1"/>
  <c r="Q125" i="11" s="1"/>
  <c r="Q126" i="11" s="1"/>
  <c r="Q127" i="11" s="1"/>
  <c r="T11" i="11"/>
  <c r="T12" i="11" s="1"/>
  <c r="T13" i="11" s="1"/>
  <c r="S141" i="11" l="1"/>
  <c r="S20" i="11"/>
  <c r="S106" i="11"/>
  <c r="S27" i="11"/>
  <c r="AI114" i="13"/>
  <c r="R19" i="11"/>
  <c r="R20" i="11" s="1"/>
  <c r="R61" i="11"/>
  <c r="R62" i="11" s="1"/>
  <c r="S113" i="11"/>
  <c r="R84" i="11"/>
  <c r="R85" i="11" s="1"/>
  <c r="S55" i="11"/>
  <c r="R12" i="11"/>
  <c r="R13" i="11" s="1"/>
  <c r="R140" i="11"/>
  <c r="R141" i="11" s="1"/>
  <c r="R54" i="11"/>
  <c r="R55" i="11" s="1"/>
  <c r="S99" i="11"/>
  <c r="S92" i="11"/>
  <c r="R126" i="11"/>
  <c r="R127" i="11" s="1"/>
  <c r="AI35" i="13"/>
  <c r="R119" i="11"/>
  <c r="R120" i="11" s="1"/>
  <c r="S134" i="11"/>
  <c r="S48" i="11"/>
  <c r="AI86" i="13"/>
  <c r="AI71" i="13"/>
  <c r="S120" i="11"/>
  <c r="AI14" i="13"/>
  <c r="R91" i="11"/>
  <c r="R92" i="11" s="1"/>
  <c r="R33" i="11"/>
  <c r="R34" i="11" s="1"/>
  <c r="AI42" i="13"/>
  <c r="R40" i="11"/>
  <c r="R41" i="11" s="1"/>
  <c r="R105" i="11"/>
  <c r="R106" i="11" s="1"/>
  <c r="S85" i="11"/>
  <c r="R98" i="11"/>
  <c r="R99" i="11" s="1"/>
  <c r="S41" i="11"/>
  <c r="R26" i="11"/>
  <c r="R27" i="11" s="1"/>
  <c r="S127" i="11"/>
  <c r="R47" i="11"/>
  <c r="R48" i="11" s="1"/>
  <c r="S62" i="11"/>
  <c r="S34" i="11"/>
  <c r="R112" i="11"/>
  <c r="R113" i="11" s="1"/>
  <c r="S13" i="11"/>
  <c r="R133" i="11"/>
  <c r="R134" i="11" s="1"/>
  <c r="AI99" i="13" l="1"/>
  <c r="AI79" i="13"/>
  <c r="AI121" i="13"/>
  <c r="AI21" i="13"/>
  <c r="AI89" i="13"/>
  <c r="AI36" i="13"/>
  <c r="AI87" i="13"/>
  <c r="AI138" i="13"/>
  <c r="AI31" i="13"/>
  <c r="AI51" i="13"/>
  <c r="AI56" i="13"/>
  <c r="AI45" i="13"/>
  <c r="AI24" i="13"/>
  <c r="AI37" i="13"/>
  <c r="AI81" i="13"/>
  <c r="AI124" i="13"/>
  <c r="AI41" i="13"/>
  <c r="AI17" i="13"/>
  <c r="AI8" i="13"/>
  <c r="AI106" i="13"/>
  <c r="AI22" i="13"/>
  <c r="AI123" i="13"/>
  <c r="AI58" i="13"/>
  <c r="AI108" i="13"/>
  <c r="AI30" i="13"/>
  <c r="AI113" i="13"/>
  <c r="AI63" i="13"/>
  <c r="AI116" i="13"/>
  <c r="AI15" i="13"/>
  <c r="AI107" i="13"/>
  <c r="AI96" i="13"/>
  <c r="AI102" i="13"/>
  <c r="AI137" i="13"/>
  <c r="AI59" i="13"/>
  <c r="AI62" i="13"/>
  <c r="AI135" i="13"/>
  <c r="AI27" i="13"/>
  <c r="AI101" i="13"/>
  <c r="AI34" i="13"/>
  <c r="AI131" i="13"/>
  <c r="AI50" i="13"/>
  <c r="AI109" i="13"/>
  <c r="AI93" i="13"/>
  <c r="AI44" i="13"/>
  <c r="AI28" i="13"/>
  <c r="AI141" i="13"/>
  <c r="AI103" i="13"/>
  <c r="AI16" i="13"/>
  <c r="AI48" i="13"/>
  <c r="AI10" i="13"/>
  <c r="AI9" i="13"/>
  <c r="AI134" i="13"/>
  <c r="AI115" i="13"/>
  <c r="AI120" i="13"/>
  <c r="AI23" i="13"/>
  <c r="AI55" i="13"/>
  <c r="AI82" i="13"/>
  <c r="AI38" i="13"/>
  <c r="AI117" i="13"/>
  <c r="AI92" i="13"/>
  <c r="AI136" i="13"/>
  <c r="AI80" i="13"/>
  <c r="AI88" i="13"/>
  <c r="AI130" i="13"/>
  <c r="AI94" i="13"/>
  <c r="AI7" i="13"/>
  <c r="AI29" i="13"/>
  <c r="AI127" i="13"/>
  <c r="AI20" i="13"/>
  <c r="AI100" i="13"/>
  <c r="AI110" i="13"/>
  <c r="AI52" i="13"/>
  <c r="AI122" i="13"/>
  <c r="AI49" i="13"/>
  <c r="AI57" i="13"/>
  <c r="AI95" i="13"/>
  <c r="AI43" i="13"/>
  <c r="AI128" i="13"/>
  <c r="AI85" i="13"/>
  <c r="AI129" i="13"/>
  <c r="AI13" i="13"/>
  <c r="AI125" i="13" l="1"/>
  <c r="AI104" i="13"/>
  <c r="AI60" i="13"/>
  <c r="AI32" i="13"/>
  <c r="AI39" i="13"/>
  <c r="AI91" i="13"/>
  <c r="AI46" i="13"/>
  <c r="AI83" i="13"/>
  <c r="AI112" i="13"/>
  <c r="AI19" i="13"/>
  <c r="AI40" i="13"/>
  <c r="AI54" i="13"/>
  <c r="AI33" i="13"/>
  <c r="AI105" i="13"/>
  <c r="AI18" i="13"/>
  <c r="AI133" i="13"/>
  <c r="AI139" i="13"/>
  <c r="AI61" i="13"/>
  <c r="AI98" i="13"/>
  <c r="AI118" i="13"/>
  <c r="AI84" i="13"/>
  <c r="AI126" i="13"/>
  <c r="AI25" i="13"/>
  <c r="AI140" i="13"/>
  <c r="AI11" i="13"/>
  <c r="AI53" i="13"/>
  <c r="AI132" i="13"/>
  <c r="AI111" i="13"/>
  <c r="AI97" i="13"/>
  <c r="AI119" i="13"/>
  <c r="AI90" i="13"/>
  <c r="AI47" i="13"/>
  <c r="AI12" i="13"/>
  <c r="AI26" i="13"/>
  <c r="L114" i="11" l="1"/>
  <c r="K114" i="11"/>
  <c r="L120" i="11"/>
  <c r="K120" i="11"/>
  <c r="L115" i="11"/>
  <c r="K115" i="11"/>
  <c r="L119" i="11"/>
  <c r="K119" i="11"/>
  <c r="K117" i="11"/>
  <c r="L117" i="11"/>
  <c r="L116" i="11"/>
  <c r="K116" i="11"/>
  <c r="L118" i="11"/>
  <c r="K118" i="11"/>
  <c r="K121" i="11"/>
  <c r="L121" i="11"/>
  <c r="L123" i="11"/>
  <c r="K123" i="11"/>
  <c r="L122" i="11"/>
  <c r="K122" i="11"/>
  <c r="K127" i="11"/>
  <c r="L127" i="11"/>
  <c r="L126" i="11"/>
  <c r="K126" i="11"/>
  <c r="L125" i="11"/>
  <c r="K125" i="11"/>
  <c r="L124" i="11"/>
  <c r="K124" i="11"/>
  <c r="K134" i="11"/>
  <c r="L134" i="11"/>
  <c r="K128" i="11"/>
  <c r="L128" i="11"/>
  <c r="L132" i="11"/>
  <c r="K132" i="11"/>
  <c r="L133" i="11"/>
  <c r="K133" i="11"/>
  <c r="L131" i="11"/>
  <c r="K131" i="11"/>
  <c r="K130" i="11"/>
  <c r="L130" i="11"/>
  <c r="K129" i="11"/>
  <c r="L129" i="11"/>
  <c r="L79" i="11"/>
  <c r="K79" i="11"/>
  <c r="K85" i="11"/>
  <c r="L85" i="11"/>
  <c r="K84" i="11"/>
  <c r="L84" i="11"/>
  <c r="K83" i="11"/>
  <c r="L83" i="11"/>
  <c r="L82" i="11"/>
  <c r="K82" i="11"/>
  <c r="L81" i="11"/>
  <c r="K81" i="11"/>
  <c r="K80" i="11"/>
  <c r="L80" i="11"/>
  <c r="K11" i="11"/>
  <c r="L11" i="11"/>
  <c r="K10" i="11"/>
  <c r="L10" i="11"/>
  <c r="K9" i="11"/>
  <c r="L9" i="11"/>
  <c r="K8" i="11"/>
  <c r="L8" i="11"/>
  <c r="K7" i="11"/>
  <c r="L7" i="11"/>
  <c r="K13" i="11"/>
  <c r="L13" i="11"/>
  <c r="K12" i="11"/>
  <c r="L12" i="11"/>
  <c r="J44" i="11" l="1"/>
  <c r="J45" i="11"/>
  <c r="J46" i="11"/>
  <c r="J47" i="11"/>
  <c r="J48" i="11"/>
  <c r="J42" i="11"/>
  <c r="J43" i="11"/>
  <c r="J104" i="11"/>
  <c r="J105" i="11"/>
  <c r="J106" i="11"/>
  <c r="J100" i="11"/>
  <c r="J101" i="11"/>
  <c r="J102" i="11"/>
  <c r="J103" i="11"/>
  <c r="J93" i="11"/>
  <c r="J94" i="11"/>
  <c r="J95" i="11"/>
  <c r="J96" i="11"/>
  <c r="J97" i="11"/>
  <c r="J98" i="11"/>
  <c r="J99" i="11"/>
  <c r="J32" i="11"/>
  <c r="J33" i="11"/>
  <c r="J34" i="11"/>
  <c r="J28" i="11"/>
  <c r="J29" i="11"/>
  <c r="J30" i="11"/>
  <c r="J31" i="11"/>
  <c r="J49" i="11"/>
  <c r="J50" i="11"/>
  <c r="J51" i="11"/>
  <c r="J52" i="11"/>
  <c r="J53" i="11"/>
  <c r="J54" i="11"/>
  <c r="J55" i="11"/>
  <c r="J35" i="11"/>
  <c r="J36" i="11"/>
  <c r="J37" i="11"/>
  <c r="J38" i="11"/>
  <c r="J39" i="11"/>
  <c r="J40" i="11"/>
  <c r="J41" i="11"/>
  <c r="J56" i="11"/>
  <c r="J57" i="11"/>
  <c r="J58" i="11"/>
  <c r="J59" i="11"/>
  <c r="J60" i="11"/>
  <c r="J61" i="11"/>
  <c r="J62" i="11"/>
  <c r="J20" i="11"/>
  <c r="J14" i="11"/>
  <c r="J15" i="11"/>
  <c r="J16" i="11"/>
  <c r="J17" i="11"/>
  <c r="J18" i="11"/>
  <c r="J19" i="11"/>
  <c r="J92" i="11"/>
  <c r="J91" i="11"/>
  <c r="J86" i="11"/>
  <c r="J87" i="11"/>
  <c r="J88" i="11"/>
  <c r="J89" i="11"/>
  <c r="J90" i="11"/>
  <c r="J71" i="11"/>
  <c r="J72" i="11"/>
  <c r="J73" i="11"/>
  <c r="J74" i="11"/>
  <c r="J75" i="11"/>
  <c r="J76" i="11"/>
  <c r="J77" i="11"/>
  <c r="J78" i="11"/>
  <c r="J107" i="11"/>
  <c r="J108" i="11"/>
  <c r="J109" i="11"/>
  <c r="J110" i="11"/>
  <c r="J111" i="11"/>
  <c r="J112" i="11"/>
  <c r="J113" i="11"/>
  <c r="J21" i="11"/>
  <c r="J22" i="11"/>
  <c r="J23" i="11"/>
  <c r="J24" i="11"/>
  <c r="J25" i="11"/>
  <c r="J26" i="11"/>
  <c r="J27" i="11"/>
  <c r="J68" i="11"/>
  <c r="J69" i="11"/>
  <c r="J70" i="11"/>
  <c r="J67" i="11"/>
  <c r="J63" i="11"/>
  <c r="J64" i="11"/>
  <c r="J65" i="11"/>
  <c r="J66" i="11"/>
  <c r="J140" i="11"/>
  <c r="J141" i="11"/>
  <c r="J139" i="11"/>
  <c r="J137" i="11"/>
  <c r="J135" i="11"/>
  <c r="J136" i="11"/>
  <c r="J138" i="11"/>
  <c r="L135" i="11" l="1"/>
  <c r="K135" i="11"/>
  <c r="L26" i="11"/>
  <c r="K26" i="11"/>
  <c r="L112" i="11"/>
  <c r="K112" i="11"/>
  <c r="K88" i="11"/>
  <c r="L88" i="11"/>
  <c r="K61" i="11"/>
  <c r="L61" i="11"/>
  <c r="K40" i="11"/>
  <c r="L40" i="11"/>
  <c r="K29" i="11"/>
  <c r="L29" i="11"/>
  <c r="K105" i="11"/>
  <c r="L105" i="11"/>
  <c r="L139" i="11"/>
  <c r="K139" i="11"/>
  <c r="K25" i="11"/>
  <c r="L25" i="11"/>
  <c r="K71" i="11"/>
  <c r="L71" i="11"/>
  <c r="K87" i="11"/>
  <c r="L87" i="11"/>
  <c r="K60" i="11"/>
  <c r="L60" i="11"/>
  <c r="L54" i="11"/>
  <c r="K54" i="11"/>
  <c r="K34" i="11"/>
  <c r="L34" i="11"/>
  <c r="L104" i="11"/>
  <c r="K104" i="11"/>
  <c r="K141" i="11"/>
  <c r="L141" i="11"/>
  <c r="K24" i="11"/>
  <c r="L24" i="11"/>
  <c r="K78" i="11"/>
  <c r="L78" i="11"/>
  <c r="K86" i="11"/>
  <c r="L86" i="11"/>
  <c r="L59" i="11"/>
  <c r="K59" i="11"/>
  <c r="K53" i="11"/>
  <c r="L53" i="11"/>
  <c r="L28" i="11"/>
  <c r="K28" i="11"/>
  <c r="L100" i="11"/>
  <c r="K100" i="11"/>
  <c r="K69" i="11"/>
  <c r="L69" i="11"/>
  <c r="L23" i="11"/>
  <c r="K23" i="11"/>
  <c r="L77" i="11"/>
  <c r="K77" i="11"/>
  <c r="L92" i="11"/>
  <c r="K92" i="11"/>
  <c r="K58" i="11"/>
  <c r="L58" i="11"/>
  <c r="K52" i="11"/>
  <c r="L52" i="11"/>
  <c r="L99" i="11"/>
  <c r="K99" i="11"/>
  <c r="K102" i="11"/>
  <c r="L102" i="11"/>
  <c r="K68" i="11"/>
  <c r="L68" i="11"/>
  <c r="K22" i="11"/>
  <c r="L22" i="11"/>
  <c r="L76" i="11"/>
  <c r="K76" i="11"/>
  <c r="L14" i="11"/>
  <c r="K14" i="11"/>
  <c r="L57" i="11"/>
  <c r="K57" i="11"/>
  <c r="K55" i="11"/>
  <c r="L55" i="11"/>
  <c r="K98" i="11"/>
  <c r="L98" i="11"/>
  <c r="K101" i="11"/>
  <c r="L101" i="11"/>
  <c r="L70" i="11"/>
  <c r="K70" i="11"/>
  <c r="K21" i="11"/>
  <c r="L21" i="11"/>
  <c r="L75" i="11"/>
  <c r="K75" i="11"/>
  <c r="K15" i="11"/>
  <c r="L15" i="11"/>
  <c r="L56" i="11"/>
  <c r="K56" i="11"/>
  <c r="K51" i="11"/>
  <c r="L51" i="11"/>
  <c r="L97" i="11"/>
  <c r="K97" i="11"/>
  <c r="L43" i="11"/>
  <c r="K43" i="11"/>
  <c r="L66" i="11"/>
  <c r="K66" i="11"/>
  <c r="K110" i="11"/>
  <c r="L110" i="11"/>
  <c r="L74" i="11"/>
  <c r="K74" i="11"/>
  <c r="K20" i="11"/>
  <c r="L20" i="11"/>
  <c r="L38" i="11"/>
  <c r="K38" i="11"/>
  <c r="L50" i="11"/>
  <c r="K50" i="11"/>
  <c r="L96" i="11"/>
  <c r="K96" i="11"/>
  <c r="K42" i="11"/>
  <c r="L42" i="11"/>
  <c r="K65" i="11"/>
  <c r="L65" i="11"/>
  <c r="L109" i="11"/>
  <c r="K109" i="11"/>
  <c r="L73" i="11"/>
  <c r="K73" i="11"/>
  <c r="L18" i="11"/>
  <c r="K18" i="11"/>
  <c r="K37" i="11"/>
  <c r="L37" i="11"/>
  <c r="L49" i="11"/>
  <c r="K49" i="11"/>
  <c r="L95" i="11"/>
  <c r="K95" i="11"/>
  <c r="L48" i="11"/>
  <c r="K48" i="11"/>
  <c r="K138" i="11"/>
  <c r="L138" i="11"/>
  <c r="L67" i="11"/>
  <c r="K67" i="11"/>
  <c r="K111" i="11"/>
  <c r="L111" i="11"/>
  <c r="L72" i="11"/>
  <c r="K72" i="11"/>
  <c r="L17" i="11"/>
  <c r="K17" i="11"/>
  <c r="L36" i="11"/>
  <c r="K36" i="11"/>
  <c r="K33" i="11"/>
  <c r="L33" i="11"/>
  <c r="L94" i="11"/>
  <c r="K94" i="11"/>
  <c r="K47" i="11"/>
  <c r="L47" i="11"/>
  <c r="K140" i="11"/>
  <c r="L140" i="11"/>
  <c r="K64" i="11"/>
  <c r="L64" i="11"/>
  <c r="L108" i="11"/>
  <c r="K108" i="11"/>
  <c r="K90" i="11"/>
  <c r="L90" i="11"/>
  <c r="L19" i="11"/>
  <c r="K19" i="11"/>
  <c r="L35" i="11"/>
  <c r="K35" i="11"/>
  <c r="L32" i="11"/>
  <c r="K32" i="11"/>
  <c r="K93" i="11"/>
  <c r="L93" i="11"/>
  <c r="K46" i="11"/>
  <c r="L46" i="11"/>
  <c r="L137" i="11"/>
  <c r="K137" i="11"/>
  <c r="L63" i="11"/>
  <c r="K63" i="11"/>
  <c r="L107" i="11"/>
  <c r="K107" i="11"/>
  <c r="K91" i="11"/>
  <c r="L91" i="11"/>
  <c r="K16" i="11"/>
  <c r="L16" i="11"/>
  <c r="L39" i="11"/>
  <c r="K39" i="11"/>
  <c r="K30" i="11"/>
  <c r="L30" i="11"/>
  <c r="K103" i="11"/>
  <c r="L103" i="11"/>
  <c r="L45" i="11"/>
  <c r="K45" i="11"/>
  <c r="L136" i="11"/>
  <c r="K136" i="11"/>
  <c r="L27" i="11"/>
  <c r="K27" i="11"/>
  <c r="L113" i="11"/>
  <c r="K113" i="11"/>
  <c r="K89" i="11"/>
  <c r="L89" i="11"/>
  <c r="L62" i="11"/>
  <c r="K62" i="11"/>
  <c r="L41" i="11"/>
  <c r="K41" i="11"/>
  <c r="K31" i="11"/>
  <c r="L31" i="11"/>
  <c r="K106" i="11"/>
  <c r="L106" i="11"/>
  <c r="L44" i="11"/>
  <c r="K44" i="11"/>
</calcChain>
</file>

<file path=xl/sharedStrings.xml><?xml version="1.0" encoding="utf-8"?>
<sst xmlns="http://schemas.openxmlformats.org/spreadsheetml/2006/main" count="1476" uniqueCount="211">
  <si>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</si>
  <si>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</si>
  <si>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</si>
  <si>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</si>
  <si>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</si>
  <si>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</si>
  <si>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</si>
  <si>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</si>
  <si>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</si>
  <si>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</si>
  <si>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</si>
  <si>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</si>
  <si>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</si>
  <si>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</si>
  <si>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Các đường còn lại</t>
  </si>
  <si>
    <t>Quốc lộ 20</t>
  </si>
  <si>
    <t>DQ</t>
  </si>
  <si>
    <t xml:space="preserve">Quốc lộ 20 </t>
  </si>
  <si>
    <t>DQ1NT1_D4</t>
  </si>
  <si>
    <t>DQ1NT1_D5</t>
  </si>
  <si>
    <t>Bến xe Phú Túc</t>
  </si>
  <si>
    <t>DQ1NT1_D7</t>
  </si>
  <si>
    <t>DQ1NT1_D8</t>
  </si>
  <si>
    <t>Cách chợ La Ngà 200m</t>
  </si>
  <si>
    <t>Qua chợ La Ngà 200m (đến hết bưu điện xã La Ngà)</t>
  </si>
  <si>
    <t>DQ1NT1_D9</t>
  </si>
  <si>
    <t>DQ1NT1_D10</t>
  </si>
  <si>
    <t>DQ1NT1_D11</t>
  </si>
  <si>
    <t>Vào 1.000m</t>
  </si>
  <si>
    <t>DQ4NT2_D1</t>
  </si>
  <si>
    <t>DQ4NT2_D2</t>
  </si>
  <si>
    <t>DQ5NT2_D1</t>
  </si>
  <si>
    <t>DQ5NT2_D2</t>
  </si>
  <si>
    <t>DQ21NT</t>
  </si>
  <si>
    <t>DQ22NT</t>
  </si>
  <si>
    <t>DQ23NT</t>
  </si>
  <si>
    <t>DQ25NT</t>
  </si>
  <si>
    <t>DQ30NT</t>
  </si>
  <si>
    <t>DQ31NT</t>
  </si>
  <si>
    <t>DQ32NT</t>
  </si>
  <si>
    <t>Đường 101B (xã La Ngà), từ đường 101B đến đường nối từ Quốc lộ 20 với Đồi Du Lịch xã La Ngà</t>
  </si>
  <si>
    <t>Hết cây xăng Tín Nghĩa</t>
  </si>
  <si>
    <t>Tên Khu tái định cư</t>
  </si>
  <si>
    <t xml:space="preserve"> Giá đất theo Quyết định 86/2024/QĐ-UBND ngày 27/12/2024 </t>
  </si>
  <si>
    <t>Khu định canh định cư</t>
  </si>
  <si>
    <t>Các đường trong Khu tái định cư, xã La Ngà</t>
  </si>
  <si>
    <t>Khu tái định cư đô thị La Ngà</t>
  </si>
  <si>
    <t>Khu tái định cư L16, xã Túc Trưng</t>
  </si>
  <si>
    <t>Đường 2A</t>
  </si>
  <si>
    <t>Đường 4A</t>
  </si>
  <si>
    <t>Khu A1, xã Túc Trưng</t>
  </si>
  <si>
    <t>Khu A3, xã Túc Trưng</t>
  </si>
  <si>
    <t>Khu tái định cư L9, xã Túc Trưng</t>
  </si>
  <si>
    <t>DQ1NT1_D4+1</t>
  </si>
  <si>
    <t>DQ1NT1_D4+2</t>
  </si>
  <si>
    <t>DQ1NT1_D4+3</t>
  </si>
  <si>
    <t>DQ1NT1_D4+4</t>
  </si>
  <si>
    <t>DQ1NT1_D5+1</t>
  </si>
  <si>
    <t>DQ1NT1_D5+2</t>
  </si>
  <si>
    <t>DQ1NT1_D5+3</t>
  </si>
  <si>
    <t>DQ1NT1_D5+4</t>
  </si>
  <si>
    <t>DQ1NT1_D7+1</t>
  </si>
  <si>
    <t>DQ1NT1_D7+2</t>
  </si>
  <si>
    <t>DQ1NT1_D7+3</t>
  </si>
  <si>
    <t>DQ1NT1_D7+4</t>
  </si>
  <si>
    <t>DQ1NT1_D8+1</t>
  </si>
  <si>
    <t>DQ1NT1_D8+2</t>
  </si>
  <si>
    <t>DQ1NT1_D8+3</t>
  </si>
  <si>
    <t>DQ1NT1_D8+4</t>
  </si>
  <si>
    <t>DQ1NT1_D9+1</t>
  </si>
  <si>
    <t>DQ1NT1_D9+2</t>
  </si>
  <si>
    <t>DQ1NT1_D9+3</t>
  </si>
  <si>
    <t>DQ1NT1_D9+4</t>
  </si>
  <si>
    <t>DQ1NT1_D10+1</t>
  </si>
  <si>
    <t>DQ1NT1_D10+2</t>
  </si>
  <si>
    <t>DQ1NT1_D10+3</t>
  </si>
  <si>
    <t>DQ1NT1_D10+4</t>
  </si>
  <si>
    <t>DQ1NT1_D11+1</t>
  </si>
  <si>
    <t>DQ1NT1_D11+2</t>
  </si>
  <si>
    <t>DQ1NT1_D11+3</t>
  </si>
  <si>
    <t>DQ1NT1_D11+4</t>
  </si>
  <si>
    <t>Quốc lộ 20 (cà phê Thu Hà)</t>
  </si>
  <si>
    <t>Đường 96</t>
  </si>
  <si>
    <t>Nhà văn hóa, khu thể thao ấp Vĩnh An</t>
  </si>
  <si>
    <t>Đường 101</t>
  </si>
  <si>
    <t>Quốc lộ 20 theo hướng Bắc</t>
  </si>
  <si>
    <t>Đường 101B</t>
  </si>
  <si>
    <t>Đường WB2</t>
  </si>
  <si>
    <t>Ngã 3 giáo xứ Vĩnh An, xã La Ngà</t>
  </si>
  <si>
    <t>Đường nối từ Quốc lộ 20 với Đồi Du Lịch</t>
  </si>
  <si>
    <t>Đường suối Dzui</t>
  </si>
  <si>
    <t>Xã La Ngà</t>
  </si>
  <si>
    <t xml:space="preserve">Các tuyến đường giao thông không đấu nối trực tiếp và thông ra </t>
  </si>
  <si>
    <t>Giá NHÀ NƯỚC</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</si>
  <si>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</si>
  <si>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</si>
  <si>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</si>
  <si>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</si>
  <si>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</si>
  <si>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</si>
  <si>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</si>
  <si>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Giá đất trồng cây lâu năm, đất trồng cây hằng năm hiện hành</t>
  </si>
  <si>
    <t>Giá đất trồng rừng sản xuất, nuôi trồng thủy sản hiện hành</t>
  </si>
  <si>
    <t/>
  </si>
  <si>
    <t>DQ21NT+1</t>
  </si>
  <si>
    <t>DQ21NT+2</t>
  </si>
  <si>
    <t>DQ21NT+3</t>
  </si>
  <si>
    <t>DQ21NT+4</t>
  </si>
  <si>
    <t>DQ22NT+1</t>
  </si>
  <si>
    <t>DQ22NT+2</t>
  </si>
  <si>
    <t>DQ22NT+3</t>
  </si>
  <si>
    <t>DQ22NT+4</t>
  </si>
  <si>
    <t>DQ23NT+1</t>
  </si>
  <si>
    <t>DQ23NT+2</t>
  </si>
  <si>
    <t>DQ23NT+3</t>
  </si>
  <si>
    <t>DQ23NT+4</t>
  </si>
  <si>
    <t>DQ5NT2_D1+1</t>
  </si>
  <si>
    <t>DQ5NT2_D1+2</t>
  </si>
  <si>
    <t>DQ5NT2_D1+3</t>
  </si>
  <si>
    <t>DQ5NT2_D1+4</t>
  </si>
  <si>
    <t>DQ5NT2_D2+1</t>
  </si>
  <si>
    <t>DQ5NT2_D2+2</t>
  </si>
  <si>
    <t>DQ5NT2_D2+3</t>
  </si>
  <si>
    <t>DQ5NT2_D2+4</t>
  </si>
  <si>
    <t>DQ4NT2_D1+1</t>
  </si>
  <si>
    <t>DQ4NT2_D1+2</t>
  </si>
  <si>
    <t>DQ4NT2_D1+3</t>
  </si>
  <si>
    <t>DQ4NT2_D1+4</t>
  </si>
  <si>
    <t>DQ4NT2_D2+1</t>
  </si>
  <si>
    <t>DQ4NT2_D2+2</t>
  </si>
  <si>
    <t>DQ4NT2_D2+3</t>
  </si>
  <si>
    <t>DQ4NT2_D2+4</t>
  </si>
  <si>
    <t>DQ32NT+1</t>
  </si>
  <si>
    <t>DQ32NT+2</t>
  </si>
  <si>
    <t>DQ32NT+3</t>
  </si>
  <si>
    <t>DQ32NT+4</t>
  </si>
  <si>
    <t>DQ25NT+1</t>
  </si>
  <si>
    <t>DQ25NT+2</t>
  </si>
  <si>
    <t>DQ25NT+3</t>
  </si>
  <si>
    <t>DQ25NT+4</t>
  </si>
  <si>
    <t>DQ31NT+1</t>
  </si>
  <si>
    <t>DQ31NT+2</t>
  </si>
  <si>
    <t>DQ31NT+3</t>
  </si>
  <si>
    <t>DQ31NT+4</t>
  </si>
  <si>
    <t>DQ30NT+1</t>
  </si>
  <si>
    <t>DQ30NT+2</t>
  </si>
  <si>
    <t>DQ30NT+3</t>
  </si>
  <si>
    <t>DQ30NT+4</t>
  </si>
  <si>
    <t>Giáp ranh xã Thống Nhất</t>
  </si>
  <si>
    <t>Ngã 3 cây xăng</t>
  </si>
  <si>
    <t>Đấu nối với đường 4A</t>
  </si>
  <si>
    <t>Trạm xăng dầu Đồng Nai</t>
  </si>
  <si>
    <t>Ranh thửa đất số 3, tờ BĐĐC số 3 về bên trái và hết ranh thửa đất số 5, tờ BĐĐC số 3 về bên phải, xã La Ngà</t>
  </si>
  <si>
    <t>Vào 1.000m (từ Quốc lộ 20 vào)</t>
  </si>
  <si>
    <t>Giáp ranh xã Xuân Bắc</t>
  </si>
  <si>
    <t>Đường nối từ Quốc lộ 20 với Đồi Du Lịch xã La Ngà</t>
  </si>
  <si>
    <t>Đường 101 đi ấp Vĩnh An</t>
  </si>
  <si>
    <t>Hết ranh thửa đất số 7, tờ BĐĐC số 19 về bên trái và hết ranh thửa đất số 34, tờ BĐĐC số 19 về bên phải, xã La Ngà</t>
  </si>
  <si>
    <t>Hết trường PHTH Điểu Cải</t>
  </si>
  <si>
    <t>Hết trường tiểu học Lê Quý Đôn</t>
  </si>
  <si>
    <t>đã bổ sung điểm đầu điểm cuối</t>
  </si>
  <si>
    <t xml:space="preserve">không sửa </t>
  </si>
  <si>
    <t>Quốc lộ 20 (cây xăng Tín Nghĩa)</t>
  </si>
  <si>
    <t>Quốc lộ 20 đoạn từ hết Trường tiểu học Lê Quý Đôn đến giáp cầu La Ngà trừ đoạn cách chợ La Ngà mỗi bên 200m</t>
  </si>
  <si>
    <t>Quốc lộ 20 (Đoạn qua trường mầm non Hoa Mai)</t>
  </si>
  <si>
    <t>DQ1NT1_D2,3</t>
  </si>
  <si>
    <t>Hết chợ Túc Trưng</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</si>
  <si>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</si>
  <si>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</si>
  <si>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Giáp ranh trạm y tế xã Túc Trưng (cũ)</t>
  </si>
  <si>
    <t>Hết ranh trạm y tế xã Túc Trưng (cũ)</t>
  </si>
  <si>
    <t>Bên trái, đến hết ranh thửa đất số 12, tờ BĐĐC số 12,  Bên phải, đến hết ranh thửa đất số 742, tờ BĐĐC số 122</t>
  </si>
  <si>
    <t>Giá đất sản xuất phi nông nghiệp hiện hành</t>
  </si>
  <si>
    <t>CLN, CHN</t>
  </si>
  <si>
    <t>RSX, NTS</t>
  </si>
  <si>
    <t>DQ3+1+2Vị trí 1</t>
  </si>
  <si>
    <t>DQ3+1+1Vị trí 1</t>
  </si>
  <si>
    <t>DQ3+2+1Vị trí 1</t>
  </si>
  <si>
    <t>DQ3+2+2Vị trí 1</t>
  </si>
  <si>
    <t>DQ3+3+2Vị trí 1</t>
  </si>
  <si>
    <t>DQ3+3+1Vị trí 1</t>
  </si>
  <si>
    <t>Vị trí</t>
  </si>
  <si>
    <t>Xã, phường</t>
  </si>
  <si>
    <t>Đường Nhóm</t>
  </si>
  <si>
    <t>Vị trí 1</t>
  </si>
  <si>
    <t>Xã La NgàVị trí 180</t>
  </si>
  <si>
    <t>Các đường nhóm I</t>
  </si>
  <si>
    <t>Vị trí 2</t>
  </si>
  <si>
    <t>Xã La NgàVị trí 265</t>
  </si>
  <si>
    <t>Vị trí 3</t>
  </si>
  <si>
    <t>Xã La NgàVị trí 360</t>
  </si>
  <si>
    <t>Vị trí 4</t>
  </si>
  <si>
    <t>Xã La NgàVị trí 450</t>
  </si>
  <si>
    <t>Xã La NgàVị trí 170</t>
  </si>
  <si>
    <t>Xã La NgàVị trí 255</t>
  </si>
  <si>
    <t>Xã La NgàVị trí 350</t>
  </si>
  <si>
    <t>Xã La NgàVị trí 440</t>
  </si>
  <si>
    <t>Xã La NgàVị trí 175</t>
  </si>
  <si>
    <t>Các đường nhóm II</t>
  </si>
  <si>
    <t>Xã La NgàVị trí 260</t>
  </si>
  <si>
    <t>Xã La NgàVị trí 355</t>
  </si>
  <si>
    <t>Xã La NgàVị trí 445</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</si>
  <si>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</si>
  <si>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</si>
  <si>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</si>
  <si>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</si>
  <si>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</si>
  <si>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</si>
  <si>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</si>
  <si>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A.2.45 HỆ SỐ ĐIỀU CHỈNH MỨC BIẾN ĐỘNG THỊ TRƯỜNG CÁC LOẠI ĐẤT NÔNG NGHIỆP
XÃ LA NGÀ, TỈNH ĐỒNG NAI</t>
  </si>
  <si>
    <t>PHỤ LỤC A.1.45 HỆ SỐ ĐIỀU CHỈNH MỨC BIẾN ĐỘNG THỊ TRƯỜNG CÁC LOẠI ĐẤT PHI NÔNG NGHIỆP
XÃ LA NGÀ,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</si>
</sst>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2"/>
      <color rgb="FF000000"/>
      <name val="Times New Roman"/>
      <family val="1"/>
    </font>
    <font>
      <b/>
      <sz val="11"/>
      <color theme="1"/>
      <name val="Times New Roman"/>
      <family val="1"/>
    </font>
    <font>
      <sz val="11"/>
      <color theme="1"/>
      <name val="Times New Roman"/>
      <family val="1"/>
    </font>
    <font>
      <b/>
      <sz val="13"/>
      <name val="Times New Roman"/>
      <family val="1"/>
    </font>
    <fon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2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4" fillId="0" borderId="0" xfId="0" applyFont="1" applyAlignment="1">
      <alignment horizontal="center" wrapText="1"/>
    </xf>
    <xf numFmtId="0" fontId="9" fillId="0" borderId="2" xfId="0" applyFont="1" applyBorder="1" applyAlignment="1">
      <alignment vertical="center" wrapText="1"/>
    </xf>
    <xf numFmtId="3" fontId="9" fillId="0" borderId="2"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3" fontId="8" fillId="0" borderId="2" xfId="0" applyNumberFormat="1" applyFont="1" applyBorder="1" applyAlignment="1">
      <alignment horizontal="center" vertical="center" wrapText="1"/>
    </xf>
    <xf numFmtId="166" fontId="8" fillId="0" borderId="2" xfId="4" applyNumberFormat="1" applyFont="1" applyFill="1" applyBorder="1" applyAlignment="1">
      <alignment horizontal="center" vertical="center" wrapText="1"/>
    </xf>
    <xf numFmtId="166" fontId="8" fillId="0" borderId="2" xfId="1" applyNumberFormat="1" applyFont="1" applyFill="1" applyBorder="1" applyAlignment="1">
      <alignment horizontal="center" vertical="center" wrapText="1"/>
    </xf>
    <xf numFmtId="167" fontId="8" fillId="0" borderId="2" xfId="1" applyNumberFormat="1" applyFont="1" applyFill="1" applyBorder="1" applyAlignment="1">
      <alignment horizontal="center" vertical="center" wrapText="1"/>
    </xf>
    <xf numFmtId="43" fontId="8" fillId="0" borderId="2" xfId="1" applyFont="1" applyFill="1" applyBorder="1" applyAlignment="1">
      <alignment horizontal="center" vertical="center" wrapText="1"/>
    </xf>
    <xf numFmtId="2" fontId="8" fillId="0" borderId="2" xfId="1" applyNumberFormat="1" applyFont="1" applyFill="1" applyBorder="1" applyAlignment="1">
      <alignment horizontal="center" vertical="center" wrapText="1"/>
    </xf>
    <xf numFmtId="169" fontId="8" fillId="0" borderId="2" xfId="1" applyNumberFormat="1" applyFont="1" applyFill="1" applyBorder="1" applyAlignment="1">
      <alignment horizontal="center" vertical="center" wrapText="1"/>
    </xf>
    <xf numFmtId="2" fontId="8" fillId="0" borderId="2" xfId="1" applyNumberFormat="1" applyFont="1" applyFill="1" applyBorder="1" applyAlignment="1">
      <alignment horizontal="left" vertical="center" wrapText="1"/>
    </xf>
    <xf numFmtId="166" fontId="8" fillId="0" borderId="5" xfId="1" applyNumberFormat="1" applyFont="1" applyFill="1" applyBorder="1" applyAlignment="1">
      <alignment horizontal="center" vertical="center" wrapText="1"/>
    </xf>
    <xf numFmtId="166" fontId="8" fillId="0" borderId="6" xfId="1" applyNumberFormat="1" applyFont="1" applyFill="1" applyBorder="1" applyAlignment="1">
      <alignment horizontal="center" vertical="center" wrapText="1"/>
    </xf>
    <xf numFmtId="0" fontId="14" fillId="0" borderId="2" xfId="0" applyFont="1" applyBorder="1" applyAlignment="1">
      <alignment horizontal="left" vertical="center" wrapText="1"/>
    </xf>
    <xf numFmtId="0" fontId="14" fillId="0" borderId="0" xfId="0" applyFont="1" applyAlignment="1">
      <alignment wrapText="1"/>
    </xf>
    <xf numFmtId="0" fontId="8" fillId="0" borderId="0" xfId="0" quotePrefix="1" applyFont="1" applyAlignment="1">
      <alignment wrapText="1"/>
    </xf>
    <xf numFmtId="0" fontId="8" fillId="0" borderId="0" xfId="7" applyFont="1" applyAlignment="1">
      <alignment wrapText="1"/>
    </xf>
    <xf numFmtId="0" fontId="8" fillId="0" borderId="0" xfId="0" applyFont="1" applyAlignment="1">
      <alignment vertical="center"/>
    </xf>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168" fontId="8" fillId="0" borderId="0" xfId="7" applyNumberFormat="1" applyFont="1" applyAlignment="1">
      <alignment wrapText="1"/>
    </xf>
    <xf numFmtId="0" fontId="18" fillId="0" borderId="0" xfId="0" applyFont="1" applyAlignment="1">
      <alignment wrapText="1"/>
    </xf>
    <xf numFmtId="166" fontId="14" fillId="0" borderId="0" xfId="1" applyNumberFormat="1" applyFont="1" applyFill="1" applyBorder="1" applyAlignment="1">
      <alignment horizontal="right" vertical="center" wrapText="1"/>
    </xf>
    <xf numFmtId="166" fontId="17" fillId="0" borderId="0" xfId="1" applyNumberFormat="1" applyFont="1" applyFill="1" applyBorder="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left" vertical="center" wrapText="1"/>
    </xf>
    <xf numFmtId="4" fontId="17" fillId="0" borderId="0" xfId="0" applyNumberFormat="1" applyFont="1" applyAlignment="1">
      <alignment vertical="center" wrapText="1"/>
    </xf>
    <xf numFmtId="0" fontId="17" fillId="0" borderId="0" xfId="0" applyFont="1" applyAlignment="1">
      <alignment vertical="center" wrapText="1"/>
    </xf>
    <xf numFmtId="3" fontId="17" fillId="0" borderId="0" xfId="0" applyNumberFormat="1" applyFont="1" applyAlignment="1">
      <alignment horizontal="right" vertical="center" wrapText="1"/>
    </xf>
    <xf numFmtId="0" fontId="17" fillId="0" borderId="0" xfId="0" applyFont="1" applyAlignment="1">
      <alignment horizontal="right" vertical="center" wrapText="1"/>
    </xf>
    <xf numFmtId="43" fontId="17"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7"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1" xfId="0" applyFont="1" applyBorder="1" applyAlignment="1">
      <alignment vertical="center" wrapText="1"/>
    </xf>
    <xf numFmtId="0" fontId="8" fillId="0" borderId="0" xfId="0" applyFont="1"/>
    <xf numFmtId="2" fontId="8" fillId="2" borderId="2" xfId="1" applyNumberFormat="1" applyFont="1" applyFill="1" applyBorder="1" applyAlignment="1">
      <alignment horizontal="center" vertical="center" wrapText="1"/>
    </xf>
    <xf numFmtId="0" fontId="10" fillId="0" borderId="0" xfId="0" applyFont="1" applyAlignment="1">
      <alignment wrapText="1"/>
    </xf>
    <xf numFmtId="166" fontId="8" fillId="0" borderId="2" xfId="1" applyNumberFormat="1" applyFont="1" applyFill="1" applyBorder="1" applyAlignment="1">
      <alignment horizontal="right" vertical="center" wrapText="1"/>
    </xf>
    <xf numFmtId="0" fontId="13" fillId="0" borderId="0" xfId="0" applyFont="1" applyAlignment="1">
      <alignment vertical="center" wrapText="1"/>
    </xf>
    <xf numFmtId="0" fontId="4" fillId="3" borderId="0" xfId="0" applyFont="1" applyFill="1" applyAlignment="1">
      <alignment wrapText="1"/>
    </xf>
    <xf numFmtId="0" fontId="9" fillId="3" borderId="1" xfId="0" applyFont="1" applyFill="1" applyBorder="1" applyAlignment="1">
      <alignment vertical="center" wrapText="1"/>
    </xf>
    <xf numFmtId="3" fontId="9" fillId="3" borderId="2" xfId="0" applyNumberFormat="1" applyFont="1" applyFill="1" applyBorder="1" applyAlignment="1">
      <alignment vertical="center" wrapText="1"/>
    </xf>
    <xf numFmtId="0" fontId="9" fillId="3" borderId="2" xfId="0" applyFont="1" applyFill="1" applyBorder="1" applyAlignment="1">
      <alignment vertical="center" wrapText="1"/>
    </xf>
    <xf numFmtId="0" fontId="9" fillId="3" borderId="0" xfId="0" applyFont="1" applyFill="1" applyAlignment="1">
      <alignment wrapText="1"/>
    </xf>
    <xf numFmtId="0" fontId="20" fillId="0" borderId="0" xfId="0" applyFont="1" applyAlignment="1">
      <alignment horizontal="center" vertical="center" wrapText="1"/>
    </xf>
    <xf numFmtId="0" fontId="21" fillId="0" borderId="0" xfId="0" applyFont="1"/>
    <xf numFmtId="0" fontId="19" fillId="4" borderId="9" xfId="0" applyFont="1" applyFill="1" applyBorder="1" applyAlignment="1">
      <alignment horizontal="center" vertical="center" wrapText="1"/>
    </xf>
    <xf numFmtId="0" fontId="19" fillId="4" borderId="9" xfId="0" applyFont="1" applyFill="1" applyBorder="1" applyAlignment="1">
      <alignment vertical="center" wrapText="1"/>
    </xf>
    <xf numFmtId="0" fontId="17" fillId="4" borderId="9" xfId="0" applyFont="1" applyFill="1" applyBorder="1" applyAlignment="1">
      <alignment horizontal="right" vertical="center" wrapText="1"/>
    </xf>
    <xf numFmtId="0" fontId="17" fillId="4" borderId="9" xfId="0" applyFont="1" applyFill="1" applyBorder="1" applyAlignment="1">
      <alignment horizontal="center" vertical="center" wrapText="1"/>
    </xf>
    <xf numFmtId="0" fontId="19" fillId="4" borderId="9" xfId="0" applyFont="1" applyFill="1" applyBorder="1" applyAlignment="1">
      <alignment horizontal="right" vertical="center" wrapText="1"/>
    </xf>
    <xf numFmtId="3" fontId="19" fillId="4" borderId="9" xfId="0" applyNumberFormat="1" applyFont="1" applyFill="1" applyBorder="1" applyAlignment="1">
      <alignment horizontal="right" vertical="center" wrapText="1"/>
    </xf>
    <xf numFmtId="166" fontId="8" fillId="0" borderId="2" xfId="4" applyNumberFormat="1" applyFont="1" applyBorder="1" applyAlignment="1">
      <alignment horizontal="center" vertical="center" wrapText="1"/>
    </xf>
    <xf numFmtId="166" fontId="8" fillId="0" borderId="2" xfId="1" applyNumberFormat="1" applyFont="1" applyBorder="1" applyAlignment="1">
      <alignment horizontal="center" vertical="center" wrapText="1"/>
    </xf>
    <xf numFmtId="167" fontId="8" fillId="0" borderId="2" xfId="1" applyNumberFormat="1" applyFont="1" applyBorder="1" applyAlignment="1">
      <alignment horizontal="center" vertical="center" wrapText="1"/>
    </xf>
    <xf numFmtId="43" fontId="8" fillId="0" borderId="2" xfId="1" applyFont="1" applyBorder="1" applyAlignment="1">
      <alignment horizontal="center" vertical="center" wrapText="1"/>
    </xf>
    <xf numFmtId="2" fontId="8" fillId="0" borderId="2" xfId="1" applyNumberFormat="1" applyFont="1" applyBorder="1" applyAlignment="1">
      <alignment horizontal="center" vertical="center" wrapText="1"/>
    </xf>
    <xf numFmtId="169" fontId="8" fillId="0" borderId="2" xfId="1" applyNumberFormat="1" applyFont="1" applyBorder="1" applyAlignment="1">
      <alignment horizontal="center" vertical="center" wrapText="1"/>
    </xf>
    <xf numFmtId="2" fontId="8" fillId="0" borderId="2" xfId="1" applyNumberFormat="1" applyFont="1" applyBorder="1" applyAlignment="1">
      <alignment horizontal="left" vertical="center" wrapText="1"/>
    </xf>
    <xf numFmtId="166" fontId="8" fillId="0" borderId="5" xfId="1" applyNumberFormat="1" applyFont="1" applyBorder="1" applyAlignment="1">
      <alignment horizontal="center" vertical="center" wrapText="1"/>
    </xf>
    <xf numFmtId="166" fontId="8" fillId="0" borderId="6" xfId="1" applyNumberFormat="1" applyFont="1" applyBorder="1" applyAlignment="1">
      <alignment horizontal="center" vertical="center" wrapText="1"/>
    </xf>
    <xf numFmtId="0" fontId="8" fillId="0" borderId="2" xfId="8" applyFont="1" applyBorder="1" applyAlignment="1">
      <alignment horizontal="right" vertical="center" wrapText="1"/>
    </xf>
    <xf numFmtId="37" fontId="13" fillId="0" borderId="0" xfId="0" applyNumberFormat="1" applyFont="1" applyAlignment="1">
      <alignment horizontal="right" vertical="center" wrapText="1"/>
    </xf>
    <xf numFmtId="0" fontId="16" fillId="0" borderId="0" xfId="0" applyFont="1" applyAlignment="1">
      <alignment horizontal="right" vertical="center" wrapText="1"/>
    </xf>
    <xf numFmtId="3" fontId="8" fillId="0" borderId="0" xfId="0" applyNumberFormat="1" applyFont="1" applyAlignment="1">
      <alignment horizontal="right" wrapText="1"/>
    </xf>
    <xf numFmtId="43" fontId="1" fillId="0" borderId="0" xfId="1" applyFont="1" applyAlignment="1">
      <alignment vertical="center" wrapText="1"/>
    </xf>
    <xf numFmtId="37" fontId="8" fillId="0" borderId="0" xfId="0" applyNumberFormat="1" applyFont="1" applyAlignment="1">
      <alignment wrapText="1"/>
    </xf>
    <xf numFmtId="3" fontId="9" fillId="0" borderId="9" xfId="1" applyNumberFormat="1" applyFont="1" applyFill="1" applyBorder="1" applyAlignment="1">
      <alignment horizontal="center" vertical="center" wrapText="1"/>
    </xf>
    <xf numFmtId="43" fontId="9" fillId="0" borderId="9" xfId="1" applyFont="1" applyFill="1" applyBorder="1" applyAlignment="1">
      <alignment horizontal="center" vertical="center" wrapText="1"/>
    </xf>
    <xf numFmtId="37" fontId="9" fillId="0" borderId="9" xfId="6" applyNumberFormat="1" applyFont="1" applyFill="1" applyBorder="1" applyAlignment="1">
      <alignment horizontal="center" vertical="center" wrapText="1"/>
    </xf>
    <xf numFmtId="0" fontId="9" fillId="0" borderId="9" xfId="0" applyFont="1" applyBorder="1" applyAlignment="1">
      <alignment horizontal="center" vertical="center" wrapText="1"/>
    </xf>
    <xf numFmtId="44" fontId="9" fillId="0" borderId="9" xfId="6" applyFont="1" applyBorder="1" applyAlignment="1">
      <alignment horizontal="center"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37" fontId="8" fillId="0" borderId="9" xfId="0" applyNumberFormat="1" applyFont="1" applyBorder="1" applyAlignment="1">
      <alignment horizontal="right" vertical="center" wrapText="1"/>
    </xf>
    <xf numFmtId="0" fontId="13" fillId="0" borderId="0" xfId="0" applyFont="1" applyAlignment="1">
      <alignment horizontal="right" vertical="center" wrapText="1"/>
    </xf>
    <xf numFmtId="166" fontId="8" fillId="0" borderId="9" xfId="1" applyNumberFormat="1" applyFont="1" applyFill="1" applyBorder="1" applyAlignment="1">
      <alignment horizontal="right" vertical="center" wrapText="1"/>
    </xf>
    <xf numFmtId="3" fontId="9" fillId="0" borderId="9" xfId="1" applyNumberFormat="1" applyFont="1" applyFill="1" applyBorder="1" applyAlignment="1">
      <alignment vertical="center" wrapText="1"/>
    </xf>
    <xf numFmtId="43" fontId="9" fillId="0" borderId="9" xfId="1" applyFont="1" applyFill="1" applyBorder="1" applyAlignment="1">
      <alignment vertical="center" wrapText="1"/>
    </xf>
    <xf numFmtId="0" fontId="22" fillId="0" borderId="0" xfId="0" applyFont="1" applyAlignment="1">
      <alignment vertical="center" wrapText="1"/>
    </xf>
    <xf numFmtId="0" fontId="8" fillId="0" borderId="9" xfId="0" applyFont="1" applyBorder="1" applyAlignment="1">
      <alignment horizontal="center" vertical="center"/>
    </xf>
    <xf numFmtId="43" fontId="8" fillId="0" borderId="9" xfId="1" applyFont="1" applyBorder="1" applyAlignment="1">
      <alignment horizontal="right" vertical="center" wrapText="1"/>
    </xf>
    <xf numFmtId="37" fontId="8" fillId="0" borderId="3" xfId="0" applyNumberFormat="1" applyFont="1" applyBorder="1" applyAlignment="1">
      <alignment horizontal="right" vertical="center" wrapText="1"/>
    </xf>
    <xf numFmtId="37" fontId="1" fillId="0" borderId="0" xfId="0" applyNumberFormat="1" applyFont="1" applyAlignment="1">
      <alignment horizontal="right" vertical="center" wrapText="1"/>
    </xf>
    <xf numFmtId="0" fontId="9" fillId="0" borderId="9" xfId="0" applyFont="1" applyBorder="1" applyAlignment="1">
      <alignment vertical="center" wrapText="1"/>
    </xf>
    <xf numFmtId="166" fontId="8" fillId="0" borderId="9" xfId="1" applyNumberFormat="1" applyFont="1" applyBorder="1" applyAlignment="1">
      <alignment horizontal="right" vertical="center" wrapText="1"/>
    </xf>
    <xf numFmtId="43" fontId="8" fillId="0" borderId="9" xfId="1" applyFont="1" applyFill="1" applyBorder="1" applyAlignment="1">
      <alignment horizontal="right" vertical="center" wrapText="1"/>
    </xf>
    <xf numFmtId="43" fontId="17" fillId="0" borderId="9" xfId="1" applyFont="1" applyFill="1" applyBorder="1" applyAlignment="1">
      <alignment horizontal="left" vertical="center" wrapText="1"/>
    </xf>
    <xf numFmtId="0" fontId="8" fillId="0" borderId="9" xfId="0" applyFont="1" applyBorder="1" applyAlignment="1">
      <alignment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22" fillId="0" borderId="0" xfId="0" applyFont="1" applyAlignment="1">
      <alignment horizontal="center" vertical="center" wrapText="1"/>
    </xf>
    <xf numFmtId="37" fontId="23" fillId="0" borderId="13" xfId="0" applyNumberFormat="1" applyFont="1" applyBorder="1" applyAlignment="1">
      <alignment horizontal="right" vertical="center" wrapText="1"/>
    </xf>
    <xf numFmtId="0" fontId="8" fillId="0" borderId="9" xfId="0" applyFont="1" applyBorder="1" applyAlignment="1">
      <alignment horizontal="left" vertical="center" wrapText="1"/>
    </xf>
    <xf numFmtId="37" fontId="23" fillId="0" borderId="0" xfId="0" applyNumberFormat="1" applyFont="1" applyAlignment="1">
      <alignment horizontal="right" vertical="center" wrapText="1"/>
    </xf>
    <xf numFmtId="37" fontId="9" fillId="0" borderId="9"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128D5777-76DB-4914-9FA3-7E5B165DB0B9}"/>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A66ECB0C-A064-48DF-A754-183AA5836E9E}"/>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refreshError="1"/>
      <sheetData sheetId="1" refreshError="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153"/>
  <sheetViews>
    <sheetView topLeftCell="E4" zoomScale="70" zoomScaleNormal="70" zoomScaleSheetLayoutView="100" workbookViewId="0">
      <selection activeCell="BK78" sqref="BK7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1.85546875" style="4" customWidth="1"/>
    <col min="9" max="9" width="31.8554687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241" width="9.140625" style="6"/>
    <col min="242" max="245" width="0" style="6" hidden="1" customWidth="1"/>
    <col min="246" max="246" width="6.5703125" style="6" customWidth="1"/>
    <col min="247" max="247" width="5.42578125" style="6" customWidth="1"/>
    <col min="248" max="248" width="12.5703125" style="6" customWidth="1"/>
    <col min="249" max="249" width="61.85546875" style="6" customWidth="1"/>
    <col min="250" max="250" width="32.5703125" style="6" customWidth="1"/>
    <col min="251" max="251" width="23.5703125" style="6" customWidth="1"/>
    <col min="252" max="252" width="35.28515625" style="6" customWidth="1"/>
    <col min="253" max="253" width="8.5703125" style="6" customWidth="1"/>
    <col min="254" max="255" width="8.140625" style="6" customWidth="1"/>
    <col min="256" max="256" width="7.7109375" style="6" customWidth="1"/>
    <col min="257" max="299" width="0" style="6" hidden="1" customWidth="1"/>
    <col min="300" max="300" width="14.85546875" style="6" bestFit="1" customWidth="1"/>
    <col min="301" max="301" width="12.5703125" style="6" bestFit="1" customWidth="1"/>
    <col min="302" max="497" width="9.140625" style="6"/>
    <col min="498" max="501" width="0" style="6" hidden="1" customWidth="1"/>
    <col min="502" max="502" width="6.5703125" style="6" customWidth="1"/>
    <col min="503" max="503" width="5.42578125" style="6" customWidth="1"/>
    <col min="504" max="504" width="12.5703125" style="6" customWidth="1"/>
    <col min="505" max="505" width="61.85546875" style="6" customWidth="1"/>
    <col min="506" max="506" width="32.5703125" style="6" customWidth="1"/>
    <col min="507" max="507" width="23.5703125" style="6" customWidth="1"/>
    <col min="508" max="508" width="35.28515625" style="6" customWidth="1"/>
    <col min="509" max="509" width="8.5703125" style="6" customWidth="1"/>
    <col min="510" max="511" width="8.140625" style="6" customWidth="1"/>
    <col min="512" max="512" width="7.7109375" style="6" customWidth="1"/>
    <col min="513" max="555" width="0" style="6" hidden="1" customWidth="1"/>
    <col min="556" max="556" width="14.85546875" style="6" bestFit="1" customWidth="1"/>
    <col min="557" max="557" width="12.5703125" style="6" bestFit="1" customWidth="1"/>
    <col min="558" max="753" width="9.140625" style="6"/>
    <col min="754" max="757" width="0" style="6" hidden="1" customWidth="1"/>
    <col min="758" max="758" width="6.5703125" style="6" customWidth="1"/>
    <col min="759" max="759" width="5.42578125" style="6" customWidth="1"/>
    <col min="760" max="760" width="12.5703125" style="6" customWidth="1"/>
    <col min="761" max="761" width="61.85546875" style="6" customWidth="1"/>
    <col min="762" max="762" width="32.5703125" style="6" customWidth="1"/>
    <col min="763" max="763" width="23.5703125" style="6" customWidth="1"/>
    <col min="764" max="764" width="35.28515625" style="6" customWidth="1"/>
    <col min="765" max="765" width="8.5703125" style="6" customWidth="1"/>
    <col min="766" max="767" width="8.140625" style="6" customWidth="1"/>
    <col min="768" max="768" width="7.7109375" style="6" customWidth="1"/>
    <col min="769" max="811" width="0" style="6" hidden="1" customWidth="1"/>
    <col min="812" max="812" width="14.85546875" style="6" bestFit="1" customWidth="1"/>
    <col min="813" max="813" width="12.5703125" style="6" bestFit="1" customWidth="1"/>
    <col min="814" max="1009" width="9.140625" style="6"/>
    <col min="1010" max="1013" width="0" style="6" hidden="1" customWidth="1"/>
    <col min="1014" max="1014" width="6.5703125" style="6" customWidth="1"/>
    <col min="1015" max="1015" width="5.42578125" style="6" customWidth="1"/>
    <col min="1016" max="1016" width="12.5703125" style="6" customWidth="1"/>
    <col min="1017" max="1017" width="61.85546875" style="6" customWidth="1"/>
    <col min="1018" max="1018" width="32.5703125" style="6" customWidth="1"/>
    <col min="1019" max="1019" width="23.5703125" style="6" customWidth="1"/>
    <col min="1020" max="1020" width="35.28515625" style="6" customWidth="1"/>
    <col min="1021" max="1021" width="8.5703125" style="6" customWidth="1"/>
    <col min="1022" max="1023" width="8.140625" style="6" customWidth="1"/>
    <col min="1024" max="1024" width="7.7109375" style="6" customWidth="1"/>
    <col min="1025" max="1067" width="0" style="6" hidden="1" customWidth="1"/>
    <col min="1068" max="1068" width="14.85546875" style="6" bestFit="1" customWidth="1"/>
    <col min="1069" max="1069" width="12.5703125" style="6" bestFit="1" customWidth="1"/>
    <col min="1070" max="1265" width="9.140625" style="6"/>
    <col min="1266" max="1269" width="0" style="6" hidden="1" customWidth="1"/>
    <col min="1270" max="1270" width="6.5703125" style="6" customWidth="1"/>
    <col min="1271" max="1271" width="5.42578125" style="6" customWidth="1"/>
    <col min="1272" max="1272" width="12.5703125" style="6" customWidth="1"/>
    <col min="1273" max="1273" width="61.85546875" style="6" customWidth="1"/>
    <col min="1274" max="1274" width="32.5703125" style="6" customWidth="1"/>
    <col min="1275" max="1275" width="23.5703125" style="6" customWidth="1"/>
    <col min="1276" max="1276" width="35.28515625" style="6" customWidth="1"/>
    <col min="1277" max="1277" width="8.5703125" style="6" customWidth="1"/>
    <col min="1278" max="1279" width="8.140625" style="6" customWidth="1"/>
    <col min="1280" max="1280" width="7.7109375" style="6" customWidth="1"/>
    <col min="1281" max="1323" width="0" style="6" hidden="1" customWidth="1"/>
    <col min="1324" max="1324" width="14.85546875" style="6" bestFit="1" customWidth="1"/>
    <col min="1325" max="1325" width="12.5703125" style="6" bestFit="1" customWidth="1"/>
    <col min="1326" max="1521" width="9.140625" style="6"/>
    <col min="1522" max="1525" width="0" style="6" hidden="1" customWidth="1"/>
    <col min="1526" max="1526" width="6.5703125" style="6" customWidth="1"/>
    <col min="1527" max="1527" width="5.42578125" style="6" customWidth="1"/>
    <col min="1528" max="1528" width="12.5703125" style="6" customWidth="1"/>
    <col min="1529" max="1529" width="61.85546875" style="6" customWidth="1"/>
    <col min="1530" max="1530" width="32.5703125" style="6" customWidth="1"/>
    <col min="1531" max="1531" width="23.5703125" style="6" customWidth="1"/>
    <col min="1532" max="1532" width="35.28515625" style="6" customWidth="1"/>
    <col min="1533" max="1533" width="8.5703125" style="6" customWidth="1"/>
    <col min="1534" max="1535" width="8.140625" style="6" customWidth="1"/>
    <col min="1536" max="1536" width="7.7109375" style="6" customWidth="1"/>
    <col min="1537" max="1579" width="0" style="6" hidden="1" customWidth="1"/>
    <col min="1580" max="1580" width="14.85546875" style="6" bestFit="1" customWidth="1"/>
    <col min="1581" max="1581" width="12.5703125" style="6" bestFit="1" customWidth="1"/>
    <col min="1582" max="1777" width="9.140625" style="6"/>
    <col min="1778" max="1781" width="0" style="6" hidden="1" customWidth="1"/>
    <col min="1782" max="1782" width="6.5703125" style="6" customWidth="1"/>
    <col min="1783" max="1783" width="5.42578125" style="6" customWidth="1"/>
    <col min="1784" max="1784" width="12.5703125" style="6" customWidth="1"/>
    <col min="1785" max="1785" width="61.85546875" style="6" customWidth="1"/>
    <col min="1786" max="1786" width="32.5703125" style="6" customWidth="1"/>
    <col min="1787" max="1787" width="23.5703125" style="6" customWidth="1"/>
    <col min="1788" max="1788" width="35.28515625" style="6" customWidth="1"/>
    <col min="1789" max="1789" width="8.5703125" style="6" customWidth="1"/>
    <col min="1790" max="1791" width="8.140625" style="6" customWidth="1"/>
    <col min="1792" max="1792" width="7.7109375" style="6" customWidth="1"/>
    <col min="1793" max="1835" width="0" style="6" hidden="1" customWidth="1"/>
    <col min="1836" max="1836" width="14.85546875" style="6" bestFit="1" customWidth="1"/>
    <col min="1837" max="1837" width="12.5703125" style="6" bestFit="1" customWidth="1"/>
    <col min="1838" max="2033" width="9.140625" style="6"/>
    <col min="2034" max="2037" width="0" style="6" hidden="1" customWidth="1"/>
    <col min="2038" max="2038" width="6.5703125" style="6" customWidth="1"/>
    <col min="2039" max="2039" width="5.42578125" style="6" customWidth="1"/>
    <col min="2040" max="2040" width="12.5703125" style="6" customWidth="1"/>
    <col min="2041" max="2041" width="61.85546875" style="6" customWidth="1"/>
    <col min="2042" max="2042" width="32.5703125" style="6" customWidth="1"/>
    <col min="2043" max="2043" width="23.5703125" style="6" customWidth="1"/>
    <col min="2044" max="2044" width="35.28515625" style="6" customWidth="1"/>
    <col min="2045" max="2045" width="8.5703125" style="6" customWidth="1"/>
    <col min="2046" max="2047" width="8.140625" style="6" customWidth="1"/>
    <col min="2048" max="2048" width="7.7109375" style="6" customWidth="1"/>
    <col min="2049" max="2091" width="0" style="6" hidden="1" customWidth="1"/>
    <col min="2092" max="2092" width="14.85546875" style="6" bestFit="1" customWidth="1"/>
    <col min="2093" max="2093" width="12.5703125" style="6" bestFit="1" customWidth="1"/>
    <col min="2094" max="2289" width="9.140625" style="6"/>
    <col min="2290" max="2293" width="0" style="6" hidden="1" customWidth="1"/>
    <col min="2294" max="2294" width="6.5703125" style="6" customWidth="1"/>
    <col min="2295" max="2295" width="5.42578125" style="6" customWidth="1"/>
    <col min="2296" max="2296" width="12.5703125" style="6" customWidth="1"/>
    <col min="2297" max="2297" width="61.85546875" style="6" customWidth="1"/>
    <col min="2298" max="2298" width="32.5703125" style="6" customWidth="1"/>
    <col min="2299" max="2299" width="23.5703125" style="6" customWidth="1"/>
    <col min="2300" max="2300" width="35.28515625" style="6" customWidth="1"/>
    <col min="2301" max="2301" width="8.5703125" style="6" customWidth="1"/>
    <col min="2302" max="2303" width="8.140625" style="6" customWidth="1"/>
    <col min="2304" max="2304" width="7.7109375" style="6" customWidth="1"/>
    <col min="2305" max="2347" width="0" style="6" hidden="1" customWidth="1"/>
    <col min="2348" max="2348" width="14.85546875" style="6" bestFit="1" customWidth="1"/>
    <col min="2349" max="2349" width="12.5703125" style="6" bestFit="1" customWidth="1"/>
    <col min="2350" max="2545" width="9.140625" style="6"/>
    <col min="2546" max="2549" width="0" style="6" hidden="1" customWidth="1"/>
    <col min="2550" max="2550" width="6.5703125" style="6" customWidth="1"/>
    <col min="2551" max="2551" width="5.42578125" style="6" customWidth="1"/>
    <col min="2552" max="2552" width="12.5703125" style="6" customWidth="1"/>
    <col min="2553" max="2553" width="61.85546875" style="6" customWidth="1"/>
    <col min="2554" max="2554" width="32.5703125" style="6" customWidth="1"/>
    <col min="2555" max="2555" width="23.5703125" style="6" customWidth="1"/>
    <col min="2556" max="2556" width="35.28515625" style="6" customWidth="1"/>
    <col min="2557" max="2557" width="8.5703125" style="6" customWidth="1"/>
    <col min="2558" max="2559" width="8.140625" style="6" customWidth="1"/>
    <col min="2560" max="2560" width="7.7109375" style="6" customWidth="1"/>
    <col min="2561" max="2603" width="0" style="6" hidden="1" customWidth="1"/>
    <col min="2604" max="2604" width="14.85546875" style="6" bestFit="1" customWidth="1"/>
    <col min="2605" max="2605" width="12.5703125" style="6" bestFit="1" customWidth="1"/>
    <col min="2606" max="2801" width="9.140625" style="6"/>
    <col min="2802" max="2805" width="0" style="6" hidden="1" customWidth="1"/>
    <col min="2806" max="2806" width="6.5703125" style="6" customWidth="1"/>
    <col min="2807" max="2807" width="5.42578125" style="6" customWidth="1"/>
    <col min="2808" max="2808" width="12.5703125" style="6" customWidth="1"/>
    <col min="2809" max="2809" width="61.85546875" style="6" customWidth="1"/>
    <col min="2810" max="2810" width="32.5703125" style="6" customWidth="1"/>
    <col min="2811" max="2811" width="23.5703125" style="6" customWidth="1"/>
    <col min="2812" max="2812" width="35.28515625" style="6" customWidth="1"/>
    <col min="2813" max="2813" width="8.5703125" style="6" customWidth="1"/>
    <col min="2814" max="2815" width="8.140625" style="6" customWidth="1"/>
    <col min="2816" max="2816" width="7.7109375" style="6" customWidth="1"/>
    <col min="2817" max="2859" width="0" style="6" hidden="1" customWidth="1"/>
    <col min="2860" max="2860" width="14.85546875" style="6" bestFit="1" customWidth="1"/>
    <col min="2861" max="2861" width="12.5703125" style="6" bestFit="1" customWidth="1"/>
    <col min="2862" max="3057" width="9.140625" style="6"/>
    <col min="3058" max="3061" width="0" style="6" hidden="1" customWidth="1"/>
    <col min="3062" max="3062" width="6.5703125" style="6" customWidth="1"/>
    <col min="3063" max="3063" width="5.42578125" style="6" customWidth="1"/>
    <col min="3064" max="3064" width="12.5703125" style="6" customWidth="1"/>
    <col min="3065" max="3065" width="61.85546875" style="6" customWidth="1"/>
    <col min="3066" max="3066" width="32.5703125" style="6" customWidth="1"/>
    <col min="3067" max="3067" width="23.5703125" style="6" customWidth="1"/>
    <col min="3068" max="3068" width="35.28515625" style="6" customWidth="1"/>
    <col min="3069" max="3069" width="8.5703125" style="6" customWidth="1"/>
    <col min="3070" max="3071" width="8.140625" style="6" customWidth="1"/>
    <col min="3072" max="3072" width="7.7109375" style="6" customWidth="1"/>
    <col min="3073" max="3115" width="0" style="6" hidden="1" customWidth="1"/>
    <col min="3116" max="3116" width="14.85546875" style="6" bestFit="1" customWidth="1"/>
    <col min="3117" max="3117" width="12.5703125" style="6" bestFit="1" customWidth="1"/>
    <col min="3118" max="3313" width="9.140625" style="6"/>
    <col min="3314" max="3317" width="0" style="6" hidden="1" customWidth="1"/>
    <col min="3318" max="3318" width="6.5703125" style="6" customWidth="1"/>
    <col min="3319" max="3319" width="5.42578125" style="6" customWidth="1"/>
    <col min="3320" max="3320" width="12.5703125" style="6" customWidth="1"/>
    <col min="3321" max="3321" width="61.85546875" style="6" customWidth="1"/>
    <col min="3322" max="3322" width="32.5703125" style="6" customWidth="1"/>
    <col min="3323" max="3323" width="23.5703125" style="6" customWidth="1"/>
    <col min="3324" max="3324" width="35.28515625" style="6" customWidth="1"/>
    <col min="3325" max="3325" width="8.5703125" style="6" customWidth="1"/>
    <col min="3326" max="3327" width="8.140625" style="6" customWidth="1"/>
    <col min="3328" max="3328" width="7.7109375" style="6" customWidth="1"/>
    <col min="3329" max="3371" width="0" style="6" hidden="1" customWidth="1"/>
    <col min="3372" max="3372" width="14.85546875" style="6" bestFit="1" customWidth="1"/>
    <col min="3373" max="3373" width="12.5703125" style="6" bestFit="1" customWidth="1"/>
    <col min="3374" max="3569" width="9.140625" style="6"/>
    <col min="3570" max="3573" width="0" style="6" hidden="1" customWidth="1"/>
    <col min="3574" max="3574" width="6.5703125" style="6" customWidth="1"/>
    <col min="3575" max="3575" width="5.42578125" style="6" customWidth="1"/>
    <col min="3576" max="3576" width="12.5703125" style="6" customWidth="1"/>
    <col min="3577" max="3577" width="61.85546875" style="6" customWidth="1"/>
    <col min="3578" max="3578" width="32.5703125" style="6" customWidth="1"/>
    <col min="3579" max="3579" width="23.5703125" style="6" customWidth="1"/>
    <col min="3580" max="3580" width="35.28515625" style="6" customWidth="1"/>
    <col min="3581" max="3581" width="8.5703125" style="6" customWidth="1"/>
    <col min="3582" max="3583" width="8.140625" style="6" customWidth="1"/>
    <col min="3584" max="3584" width="7.7109375" style="6" customWidth="1"/>
    <col min="3585" max="3627" width="0" style="6" hidden="1" customWidth="1"/>
    <col min="3628" max="3628" width="14.85546875" style="6" bestFit="1" customWidth="1"/>
    <col min="3629" max="3629" width="12.5703125" style="6" bestFit="1" customWidth="1"/>
    <col min="3630" max="3825" width="9.140625" style="6"/>
    <col min="3826" max="3829" width="0" style="6" hidden="1" customWidth="1"/>
    <col min="3830" max="3830" width="6.5703125" style="6" customWidth="1"/>
    <col min="3831" max="3831" width="5.42578125" style="6" customWidth="1"/>
    <col min="3832" max="3832" width="12.5703125" style="6" customWidth="1"/>
    <col min="3833" max="3833" width="61.85546875" style="6" customWidth="1"/>
    <col min="3834" max="3834" width="32.5703125" style="6" customWidth="1"/>
    <col min="3835" max="3835" width="23.5703125" style="6" customWidth="1"/>
    <col min="3836" max="3836" width="35.28515625" style="6" customWidth="1"/>
    <col min="3837" max="3837" width="8.5703125" style="6" customWidth="1"/>
    <col min="3838" max="3839" width="8.140625" style="6" customWidth="1"/>
    <col min="3840" max="3840" width="7.7109375" style="6" customWidth="1"/>
    <col min="3841" max="3883" width="0" style="6" hidden="1" customWidth="1"/>
    <col min="3884" max="3884" width="14.85546875" style="6" bestFit="1" customWidth="1"/>
    <col min="3885" max="3885" width="12.5703125" style="6" bestFit="1" customWidth="1"/>
    <col min="3886" max="4081" width="9.140625" style="6"/>
    <col min="4082" max="4085" width="0" style="6" hidden="1" customWidth="1"/>
    <col min="4086" max="4086" width="6.5703125" style="6" customWidth="1"/>
    <col min="4087" max="4087" width="5.42578125" style="6" customWidth="1"/>
    <col min="4088" max="4088" width="12.5703125" style="6" customWidth="1"/>
    <col min="4089" max="4089" width="61.85546875" style="6" customWidth="1"/>
    <col min="4090" max="4090" width="32.5703125" style="6" customWidth="1"/>
    <col min="4091" max="4091" width="23.5703125" style="6" customWidth="1"/>
    <col min="4092" max="4092" width="35.28515625" style="6" customWidth="1"/>
    <col min="4093" max="4093" width="8.5703125" style="6" customWidth="1"/>
    <col min="4094" max="4095" width="8.140625" style="6" customWidth="1"/>
    <col min="4096" max="4096" width="7.7109375" style="6" customWidth="1"/>
    <col min="4097" max="4139" width="0" style="6" hidden="1" customWidth="1"/>
    <col min="4140" max="4140" width="14.85546875" style="6" bestFit="1" customWidth="1"/>
    <col min="4141" max="4141" width="12.5703125" style="6" bestFit="1" customWidth="1"/>
    <col min="4142" max="4337" width="9.140625" style="6"/>
    <col min="4338" max="4341" width="0" style="6" hidden="1" customWidth="1"/>
    <col min="4342" max="4342" width="6.5703125" style="6" customWidth="1"/>
    <col min="4343" max="4343" width="5.42578125" style="6" customWidth="1"/>
    <col min="4344" max="4344" width="12.5703125" style="6" customWidth="1"/>
    <col min="4345" max="4345" width="61.85546875" style="6" customWidth="1"/>
    <col min="4346" max="4346" width="32.5703125" style="6" customWidth="1"/>
    <col min="4347" max="4347" width="23.5703125" style="6" customWidth="1"/>
    <col min="4348" max="4348" width="35.28515625" style="6" customWidth="1"/>
    <col min="4349" max="4349" width="8.5703125" style="6" customWidth="1"/>
    <col min="4350" max="4351" width="8.140625" style="6" customWidth="1"/>
    <col min="4352" max="4352" width="7.7109375" style="6" customWidth="1"/>
    <col min="4353" max="4395" width="0" style="6" hidden="1" customWidth="1"/>
    <col min="4396" max="4396" width="14.85546875" style="6" bestFit="1" customWidth="1"/>
    <col min="4397" max="4397" width="12.5703125" style="6" bestFit="1" customWidth="1"/>
    <col min="4398" max="4593" width="9.140625" style="6"/>
    <col min="4594" max="4597" width="0" style="6" hidden="1" customWidth="1"/>
    <col min="4598" max="4598" width="6.5703125" style="6" customWidth="1"/>
    <col min="4599" max="4599" width="5.42578125" style="6" customWidth="1"/>
    <col min="4600" max="4600" width="12.5703125" style="6" customWidth="1"/>
    <col min="4601" max="4601" width="61.85546875" style="6" customWidth="1"/>
    <col min="4602" max="4602" width="32.5703125" style="6" customWidth="1"/>
    <col min="4603" max="4603" width="23.5703125" style="6" customWidth="1"/>
    <col min="4604" max="4604" width="35.28515625" style="6" customWidth="1"/>
    <col min="4605" max="4605" width="8.5703125" style="6" customWidth="1"/>
    <col min="4606" max="4607" width="8.140625" style="6" customWidth="1"/>
    <col min="4608" max="4608" width="7.7109375" style="6" customWidth="1"/>
    <col min="4609" max="4651" width="0" style="6" hidden="1" customWidth="1"/>
    <col min="4652" max="4652" width="14.85546875" style="6" bestFit="1" customWidth="1"/>
    <col min="4653" max="4653" width="12.5703125" style="6" bestFit="1" customWidth="1"/>
    <col min="4654" max="4849" width="9.140625" style="6"/>
    <col min="4850" max="4853" width="0" style="6" hidden="1" customWidth="1"/>
    <col min="4854" max="4854" width="6.5703125" style="6" customWidth="1"/>
    <col min="4855" max="4855" width="5.42578125" style="6" customWidth="1"/>
    <col min="4856" max="4856" width="12.5703125" style="6" customWidth="1"/>
    <col min="4857" max="4857" width="61.85546875" style="6" customWidth="1"/>
    <col min="4858" max="4858" width="32.5703125" style="6" customWidth="1"/>
    <col min="4859" max="4859" width="23.5703125" style="6" customWidth="1"/>
    <col min="4860" max="4860" width="35.28515625" style="6" customWidth="1"/>
    <col min="4861" max="4861" width="8.5703125" style="6" customWidth="1"/>
    <col min="4862" max="4863" width="8.140625" style="6" customWidth="1"/>
    <col min="4864" max="4864" width="7.7109375" style="6" customWidth="1"/>
    <col min="4865" max="4907" width="0" style="6" hidden="1" customWidth="1"/>
    <col min="4908" max="4908" width="14.85546875" style="6" bestFit="1" customWidth="1"/>
    <col min="4909" max="4909" width="12.5703125" style="6" bestFit="1" customWidth="1"/>
    <col min="4910" max="5105" width="9.140625" style="6"/>
    <col min="5106" max="5109" width="0" style="6" hidden="1" customWidth="1"/>
    <col min="5110" max="5110" width="6.5703125" style="6" customWidth="1"/>
    <col min="5111" max="5111" width="5.42578125" style="6" customWidth="1"/>
    <col min="5112" max="5112" width="12.5703125" style="6" customWidth="1"/>
    <col min="5113" max="5113" width="61.85546875" style="6" customWidth="1"/>
    <col min="5114" max="5114" width="32.5703125" style="6" customWidth="1"/>
    <col min="5115" max="5115" width="23.5703125" style="6" customWidth="1"/>
    <col min="5116" max="5116" width="35.28515625" style="6" customWidth="1"/>
    <col min="5117" max="5117" width="8.5703125" style="6" customWidth="1"/>
    <col min="5118" max="5119" width="8.140625" style="6" customWidth="1"/>
    <col min="5120" max="5120" width="7.7109375" style="6" customWidth="1"/>
    <col min="5121" max="5163" width="0" style="6" hidden="1" customWidth="1"/>
    <col min="5164" max="5164" width="14.85546875" style="6" bestFit="1" customWidth="1"/>
    <col min="5165" max="5165" width="12.5703125" style="6" bestFit="1" customWidth="1"/>
    <col min="5166" max="5361" width="9.140625" style="6"/>
    <col min="5362" max="5365" width="0" style="6" hidden="1" customWidth="1"/>
    <col min="5366" max="5366" width="6.5703125" style="6" customWidth="1"/>
    <col min="5367" max="5367" width="5.42578125" style="6" customWidth="1"/>
    <col min="5368" max="5368" width="12.5703125" style="6" customWidth="1"/>
    <col min="5369" max="5369" width="61.85546875" style="6" customWidth="1"/>
    <col min="5370" max="5370" width="32.5703125" style="6" customWidth="1"/>
    <col min="5371" max="5371" width="23.5703125" style="6" customWidth="1"/>
    <col min="5372" max="5372" width="35.28515625" style="6" customWidth="1"/>
    <col min="5373" max="5373" width="8.5703125" style="6" customWidth="1"/>
    <col min="5374" max="5375" width="8.140625" style="6" customWidth="1"/>
    <col min="5376" max="5376" width="7.7109375" style="6" customWidth="1"/>
    <col min="5377" max="5419" width="0" style="6" hidden="1" customWidth="1"/>
    <col min="5420" max="5420" width="14.85546875" style="6" bestFit="1" customWidth="1"/>
    <col min="5421" max="5421" width="12.5703125" style="6" bestFit="1" customWidth="1"/>
    <col min="5422" max="5617" width="9.140625" style="6"/>
    <col min="5618" max="5621" width="0" style="6" hidden="1" customWidth="1"/>
    <col min="5622" max="5622" width="6.5703125" style="6" customWidth="1"/>
    <col min="5623" max="5623" width="5.42578125" style="6" customWidth="1"/>
    <col min="5624" max="5624" width="12.5703125" style="6" customWidth="1"/>
    <col min="5625" max="5625" width="61.85546875" style="6" customWidth="1"/>
    <col min="5626" max="5626" width="32.5703125" style="6" customWidth="1"/>
    <col min="5627" max="5627" width="23.5703125" style="6" customWidth="1"/>
    <col min="5628" max="5628" width="35.28515625" style="6" customWidth="1"/>
    <col min="5629" max="5629" width="8.5703125" style="6" customWidth="1"/>
    <col min="5630" max="5631" width="8.140625" style="6" customWidth="1"/>
    <col min="5632" max="5632" width="7.7109375" style="6" customWidth="1"/>
    <col min="5633" max="5675" width="0" style="6" hidden="1" customWidth="1"/>
    <col min="5676" max="5676" width="14.85546875" style="6" bestFit="1" customWidth="1"/>
    <col min="5677" max="5677" width="12.5703125" style="6" bestFit="1" customWidth="1"/>
    <col min="5678" max="5873" width="9.140625" style="6"/>
    <col min="5874" max="5877" width="0" style="6" hidden="1" customWidth="1"/>
    <col min="5878" max="5878" width="6.5703125" style="6" customWidth="1"/>
    <col min="5879" max="5879" width="5.42578125" style="6" customWidth="1"/>
    <col min="5880" max="5880" width="12.5703125" style="6" customWidth="1"/>
    <col min="5881" max="5881" width="61.85546875" style="6" customWidth="1"/>
    <col min="5882" max="5882" width="32.5703125" style="6" customWidth="1"/>
    <col min="5883" max="5883" width="23.5703125" style="6" customWidth="1"/>
    <col min="5884" max="5884" width="35.28515625" style="6" customWidth="1"/>
    <col min="5885" max="5885" width="8.5703125" style="6" customWidth="1"/>
    <col min="5886" max="5887" width="8.140625" style="6" customWidth="1"/>
    <col min="5888" max="5888" width="7.7109375" style="6" customWidth="1"/>
    <col min="5889" max="5931" width="0" style="6" hidden="1" customWidth="1"/>
    <col min="5932" max="5932" width="14.85546875" style="6" bestFit="1" customWidth="1"/>
    <col min="5933" max="5933" width="12.5703125" style="6" bestFit="1" customWidth="1"/>
    <col min="5934" max="6129" width="9.140625" style="6"/>
    <col min="6130" max="6133" width="0" style="6" hidden="1" customWidth="1"/>
    <col min="6134" max="6134" width="6.5703125" style="6" customWidth="1"/>
    <col min="6135" max="6135" width="5.42578125" style="6" customWidth="1"/>
    <col min="6136" max="6136" width="12.5703125" style="6" customWidth="1"/>
    <col min="6137" max="6137" width="61.85546875" style="6" customWidth="1"/>
    <col min="6138" max="6138" width="32.5703125" style="6" customWidth="1"/>
    <col min="6139" max="6139" width="23.5703125" style="6" customWidth="1"/>
    <col min="6140" max="6140" width="35.28515625" style="6" customWidth="1"/>
    <col min="6141" max="6141" width="8.5703125" style="6" customWidth="1"/>
    <col min="6142" max="6143" width="8.140625" style="6" customWidth="1"/>
    <col min="6144" max="6144" width="7.7109375" style="6" customWidth="1"/>
    <col min="6145" max="6187" width="0" style="6" hidden="1" customWidth="1"/>
    <col min="6188" max="6188" width="14.85546875" style="6" bestFit="1" customWidth="1"/>
    <col min="6189" max="6189" width="12.5703125" style="6" bestFit="1" customWidth="1"/>
    <col min="6190" max="6385" width="9.140625" style="6"/>
    <col min="6386" max="6389" width="0" style="6" hidden="1" customWidth="1"/>
    <col min="6390" max="6390" width="6.5703125" style="6" customWidth="1"/>
    <col min="6391" max="6391" width="5.42578125" style="6" customWidth="1"/>
    <col min="6392" max="6392" width="12.5703125" style="6" customWidth="1"/>
    <col min="6393" max="6393" width="61.85546875" style="6" customWidth="1"/>
    <col min="6394" max="6394" width="32.5703125" style="6" customWidth="1"/>
    <col min="6395" max="6395" width="23.5703125" style="6" customWidth="1"/>
    <col min="6396" max="6396" width="35.28515625" style="6" customWidth="1"/>
    <col min="6397" max="6397" width="8.5703125" style="6" customWidth="1"/>
    <col min="6398" max="6399" width="8.140625" style="6" customWidth="1"/>
    <col min="6400" max="6400" width="7.7109375" style="6" customWidth="1"/>
    <col min="6401" max="6443" width="0" style="6" hidden="1" customWidth="1"/>
    <col min="6444" max="6444" width="14.85546875" style="6" bestFit="1" customWidth="1"/>
    <col min="6445" max="6445" width="12.5703125" style="6" bestFit="1" customWidth="1"/>
    <col min="6446" max="6641" width="9.140625" style="6"/>
    <col min="6642" max="6645" width="0" style="6" hidden="1" customWidth="1"/>
    <col min="6646" max="6646" width="6.5703125" style="6" customWidth="1"/>
    <col min="6647" max="6647" width="5.42578125" style="6" customWidth="1"/>
    <col min="6648" max="6648" width="12.5703125" style="6" customWidth="1"/>
    <col min="6649" max="6649" width="61.85546875" style="6" customWidth="1"/>
    <col min="6650" max="6650" width="32.5703125" style="6" customWidth="1"/>
    <col min="6651" max="6651" width="23.5703125" style="6" customWidth="1"/>
    <col min="6652" max="6652" width="35.28515625" style="6" customWidth="1"/>
    <col min="6653" max="6653" width="8.5703125" style="6" customWidth="1"/>
    <col min="6654" max="6655" width="8.140625" style="6" customWidth="1"/>
    <col min="6656" max="6656" width="7.7109375" style="6" customWidth="1"/>
    <col min="6657" max="6699" width="0" style="6" hidden="1" customWidth="1"/>
    <col min="6700" max="6700" width="14.85546875" style="6" bestFit="1" customWidth="1"/>
    <col min="6701" max="6701" width="12.5703125" style="6" bestFit="1" customWidth="1"/>
    <col min="6702" max="6897" width="9.140625" style="6"/>
    <col min="6898" max="6901" width="0" style="6" hidden="1" customWidth="1"/>
    <col min="6902" max="6902" width="6.5703125" style="6" customWidth="1"/>
    <col min="6903" max="6903" width="5.42578125" style="6" customWidth="1"/>
    <col min="6904" max="6904" width="12.5703125" style="6" customWidth="1"/>
    <col min="6905" max="6905" width="61.85546875" style="6" customWidth="1"/>
    <col min="6906" max="6906" width="32.5703125" style="6" customWidth="1"/>
    <col min="6907" max="6907" width="23.5703125" style="6" customWidth="1"/>
    <col min="6908" max="6908" width="35.28515625" style="6" customWidth="1"/>
    <col min="6909" max="6909" width="8.5703125" style="6" customWidth="1"/>
    <col min="6910" max="6911" width="8.140625" style="6" customWidth="1"/>
    <col min="6912" max="6912" width="7.7109375" style="6" customWidth="1"/>
    <col min="6913" max="6955" width="0" style="6" hidden="1" customWidth="1"/>
    <col min="6956" max="6956" width="14.85546875" style="6" bestFit="1" customWidth="1"/>
    <col min="6957" max="6957" width="12.5703125" style="6" bestFit="1" customWidth="1"/>
    <col min="6958" max="7153" width="9.140625" style="6"/>
    <col min="7154" max="7157" width="0" style="6" hidden="1" customWidth="1"/>
    <col min="7158" max="7158" width="6.5703125" style="6" customWidth="1"/>
    <col min="7159" max="7159" width="5.42578125" style="6" customWidth="1"/>
    <col min="7160" max="7160" width="12.5703125" style="6" customWidth="1"/>
    <col min="7161" max="7161" width="61.85546875" style="6" customWidth="1"/>
    <col min="7162" max="7162" width="32.5703125" style="6" customWidth="1"/>
    <col min="7163" max="7163" width="23.5703125" style="6" customWidth="1"/>
    <col min="7164" max="7164" width="35.28515625" style="6" customWidth="1"/>
    <col min="7165" max="7165" width="8.5703125" style="6" customWidth="1"/>
    <col min="7166" max="7167" width="8.140625" style="6" customWidth="1"/>
    <col min="7168" max="7168" width="7.7109375" style="6" customWidth="1"/>
    <col min="7169" max="7211" width="0" style="6" hidden="1" customWidth="1"/>
    <col min="7212" max="7212" width="14.85546875" style="6" bestFit="1" customWidth="1"/>
    <col min="7213" max="7213" width="12.5703125" style="6" bestFit="1" customWidth="1"/>
    <col min="7214" max="7409" width="9.140625" style="6"/>
    <col min="7410" max="7413" width="0" style="6" hidden="1" customWidth="1"/>
    <col min="7414" max="7414" width="6.5703125" style="6" customWidth="1"/>
    <col min="7415" max="7415" width="5.42578125" style="6" customWidth="1"/>
    <col min="7416" max="7416" width="12.5703125" style="6" customWidth="1"/>
    <col min="7417" max="7417" width="61.85546875" style="6" customWidth="1"/>
    <col min="7418" max="7418" width="32.5703125" style="6" customWidth="1"/>
    <col min="7419" max="7419" width="23.5703125" style="6" customWidth="1"/>
    <col min="7420" max="7420" width="35.28515625" style="6" customWidth="1"/>
    <col min="7421" max="7421" width="8.5703125" style="6" customWidth="1"/>
    <col min="7422" max="7423" width="8.140625" style="6" customWidth="1"/>
    <col min="7424" max="7424" width="7.7109375" style="6" customWidth="1"/>
    <col min="7425" max="7467" width="0" style="6" hidden="1" customWidth="1"/>
    <col min="7468" max="7468" width="14.85546875" style="6" bestFit="1" customWidth="1"/>
    <col min="7469" max="7469" width="12.5703125" style="6" bestFit="1" customWidth="1"/>
    <col min="7470" max="7665" width="9.140625" style="6"/>
    <col min="7666" max="7669" width="0" style="6" hidden="1" customWidth="1"/>
    <col min="7670" max="7670" width="6.5703125" style="6" customWidth="1"/>
    <col min="7671" max="7671" width="5.42578125" style="6" customWidth="1"/>
    <col min="7672" max="7672" width="12.5703125" style="6" customWidth="1"/>
    <col min="7673" max="7673" width="61.85546875" style="6" customWidth="1"/>
    <col min="7674" max="7674" width="32.5703125" style="6" customWidth="1"/>
    <col min="7675" max="7675" width="23.5703125" style="6" customWidth="1"/>
    <col min="7676" max="7676" width="35.28515625" style="6" customWidth="1"/>
    <col min="7677" max="7677" width="8.5703125" style="6" customWidth="1"/>
    <col min="7678" max="7679" width="8.140625" style="6" customWidth="1"/>
    <col min="7680" max="7680" width="7.7109375" style="6" customWidth="1"/>
    <col min="7681" max="7723" width="0" style="6" hidden="1" customWidth="1"/>
    <col min="7724" max="7724" width="14.85546875" style="6" bestFit="1" customWidth="1"/>
    <col min="7725" max="7725" width="12.5703125" style="6" bestFit="1" customWidth="1"/>
    <col min="7726" max="7921" width="9.140625" style="6"/>
    <col min="7922" max="7925" width="0" style="6" hidden="1" customWidth="1"/>
    <col min="7926" max="7926" width="6.5703125" style="6" customWidth="1"/>
    <col min="7927" max="7927" width="5.42578125" style="6" customWidth="1"/>
    <col min="7928" max="7928" width="12.5703125" style="6" customWidth="1"/>
    <col min="7929" max="7929" width="61.85546875" style="6" customWidth="1"/>
    <col min="7930" max="7930" width="32.5703125" style="6" customWidth="1"/>
    <col min="7931" max="7931" width="23.5703125" style="6" customWidth="1"/>
    <col min="7932" max="7932" width="35.28515625" style="6" customWidth="1"/>
    <col min="7933" max="7933" width="8.5703125" style="6" customWidth="1"/>
    <col min="7934" max="7935" width="8.140625" style="6" customWidth="1"/>
    <col min="7936" max="7936" width="7.7109375" style="6" customWidth="1"/>
    <col min="7937" max="7979" width="0" style="6" hidden="1" customWidth="1"/>
    <col min="7980" max="7980" width="14.85546875" style="6" bestFit="1" customWidth="1"/>
    <col min="7981" max="7981" width="12.5703125" style="6" bestFit="1" customWidth="1"/>
    <col min="7982" max="8177" width="9.140625" style="6"/>
    <col min="8178" max="8181" width="0" style="6" hidden="1" customWidth="1"/>
    <col min="8182" max="8182" width="6.5703125" style="6" customWidth="1"/>
    <col min="8183" max="8183" width="5.42578125" style="6" customWidth="1"/>
    <col min="8184" max="8184" width="12.5703125" style="6" customWidth="1"/>
    <col min="8185" max="8185" width="61.85546875" style="6" customWidth="1"/>
    <col min="8186" max="8186" width="32.5703125" style="6" customWidth="1"/>
    <col min="8187" max="8187" width="23.5703125" style="6" customWidth="1"/>
    <col min="8188" max="8188" width="35.28515625" style="6" customWidth="1"/>
    <col min="8189" max="8189" width="8.5703125" style="6" customWidth="1"/>
    <col min="8190" max="8191" width="8.140625" style="6" customWidth="1"/>
    <col min="8192" max="8192" width="7.7109375" style="6" customWidth="1"/>
    <col min="8193" max="8235" width="0" style="6" hidden="1" customWidth="1"/>
    <col min="8236" max="8236" width="14.85546875" style="6" bestFit="1" customWidth="1"/>
    <col min="8237" max="8237" width="12.5703125" style="6" bestFit="1" customWidth="1"/>
    <col min="8238" max="8433" width="9.140625" style="6"/>
    <col min="8434" max="8437" width="0" style="6" hidden="1" customWidth="1"/>
    <col min="8438" max="8438" width="6.5703125" style="6" customWidth="1"/>
    <col min="8439" max="8439" width="5.42578125" style="6" customWidth="1"/>
    <col min="8440" max="8440" width="12.5703125" style="6" customWidth="1"/>
    <col min="8441" max="8441" width="61.85546875" style="6" customWidth="1"/>
    <col min="8442" max="8442" width="32.5703125" style="6" customWidth="1"/>
    <col min="8443" max="8443" width="23.5703125" style="6" customWidth="1"/>
    <col min="8444" max="8444" width="35.28515625" style="6" customWidth="1"/>
    <col min="8445" max="8445" width="8.5703125" style="6" customWidth="1"/>
    <col min="8446" max="8447" width="8.140625" style="6" customWidth="1"/>
    <col min="8448" max="8448" width="7.7109375" style="6" customWidth="1"/>
    <col min="8449" max="8491" width="0" style="6" hidden="1" customWidth="1"/>
    <col min="8492" max="8492" width="14.85546875" style="6" bestFit="1" customWidth="1"/>
    <col min="8493" max="8493" width="12.5703125" style="6" bestFit="1" customWidth="1"/>
    <col min="8494" max="8689" width="9.140625" style="6"/>
    <col min="8690" max="8693" width="0" style="6" hidden="1" customWidth="1"/>
    <col min="8694" max="8694" width="6.5703125" style="6" customWidth="1"/>
    <col min="8695" max="8695" width="5.42578125" style="6" customWidth="1"/>
    <col min="8696" max="8696" width="12.5703125" style="6" customWidth="1"/>
    <col min="8697" max="8697" width="61.85546875" style="6" customWidth="1"/>
    <col min="8698" max="8698" width="32.5703125" style="6" customWidth="1"/>
    <col min="8699" max="8699" width="23.5703125" style="6" customWidth="1"/>
    <col min="8700" max="8700" width="35.28515625" style="6" customWidth="1"/>
    <col min="8701" max="8701" width="8.5703125" style="6" customWidth="1"/>
    <col min="8702" max="8703" width="8.140625" style="6" customWidth="1"/>
    <col min="8704" max="8704" width="7.7109375" style="6" customWidth="1"/>
    <col min="8705" max="8747" width="0" style="6" hidden="1" customWidth="1"/>
    <col min="8748" max="8748" width="14.85546875" style="6" bestFit="1" customWidth="1"/>
    <col min="8749" max="8749" width="12.5703125" style="6" bestFit="1" customWidth="1"/>
    <col min="8750" max="8945" width="9.140625" style="6"/>
    <col min="8946" max="8949" width="0" style="6" hidden="1" customWidth="1"/>
    <col min="8950" max="8950" width="6.5703125" style="6" customWidth="1"/>
    <col min="8951" max="8951" width="5.42578125" style="6" customWidth="1"/>
    <col min="8952" max="8952" width="12.5703125" style="6" customWidth="1"/>
    <col min="8953" max="8953" width="61.85546875" style="6" customWidth="1"/>
    <col min="8954" max="8954" width="32.5703125" style="6" customWidth="1"/>
    <col min="8955" max="8955" width="23.5703125" style="6" customWidth="1"/>
    <col min="8956" max="8956" width="35.28515625" style="6" customWidth="1"/>
    <col min="8957" max="8957" width="8.5703125" style="6" customWidth="1"/>
    <col min="8958" max="8959" width="8.140625" style="6" customWidth="1"/>
    <col min="8960" max="8960" width="7.7109375" style="6" customWidth="1"/>
    <col min="8961" max="9003" width="0" style="6" hidden="1" customWidth="1"/>
    <col min="9004" max="9004" width="14.85546875" style="6" bestFit="1" customWidth="1"/>
    <col min="9005" max="9005" width="12.5703125" style="6" bestFit="1" customWidth="1"/>
    <col min="9006" max="9201" width="9.140625" style="6"/>
    <col min="9202" max="9205" width="0" style="6" hidden="1" customWidth="1"/>
    <col min="9206" max="9206" width="6.5703125" style="6" customWidth="1"/>
    <col min="9207" max="9207" width="5.42578125" style="6" customWidth="1"/>
    <col min="9208" max="9208" width="12.5703125" style="6" customWidth="1"/>
    <col min="9209" max="9209" width="61.85546875" style="6" customWidth="1"/>
    <col min="9210" max="9210" width="32.5703125" style="6" customWidth="1"/>
    <col min="9211" max="9211" width="23.5703125" style="6" customWidth="1"/>
    <col min="9212" max="9212" width="35.28515625" style="6" customWidth="1"/>
    <col min="9213" max="9213" width="8.5703125" style="6" customWidth="1"/>
    <col min="9214" max="9215" width="8.140625" style="6" customWidth="1"/>
    <col min="9216" max="9216" width="7.7109375" style="6" customWidth="1"/>
    <col min="9217" max="9259" width="0" style="6" hidden="1" customWidth="1"/>
    <col min="9260" max="9260" width="14.85546875" style="6" bestFit="1" customWidth="1"/>
    <col min="9261" max="9261" width="12.5703125" style="6" bestFit="1" customWidth="1"/>
    <col min="9262" max="9457" width="9.140625" style="6"/>
    <col min="9458" max="9461" width="0" style="6" hidden="1" customWidth="1"/>
    <col min="9462" max="9462" width="6.5703125" style="6" customWidth="1"/>
    <col min="9463" max="9463" width="5.42578125" style="6" customWidth="1"/>
    <col min="9464" max="9464" width="12.5703125" style="6" customWidth="1"/>
    <col min="9465" max="9465" width="61.85546875" style="6" customWidth="1"/>
    <col min="9466" max="9466" width="32.5703125" style="6" customWidth="1"/>
    <col min="9467" max="9467" width="23.5703125" style="6" customWidth="1"/>
    <col min="9468" max="9468" width="35.28515625" style="6" customWidth="1"/>
    <col min="9469" max="9469" width="8.5703125" style="6" customWidth="1"/>
    <col min="9470" max="9471" width="8.140625" style="6" customWidth="1"/>
    <col min="9472" max="9472" width="7.7109375" style="6" customWidth="1"/>
    <col min="9473" max="9515" width="0" style="6" hidden="1" customWidth="1"/>
    <col min="9516" max="9516" width="14.85546875" style="6" bestFit="1" customWidth="1"/>
    <col min="9517" max="9517" width="12.5703125" style="6" bestFit="1" customWidth="1"/>
    <col min="9518" max="9713" width="9.140625" style="6"/>
    <col min="9714" max="9717" width="0" style="6" hidden="1" customWidth="1"/>
    <col min="9718" max="9718" width="6.5703125" style="6" customWidth="1"/>
    <col min="9719" max="9719" width="5.42578125" style="6" customWidth="1"/>
    <col min="9720" max="9720" width="12.5703125" style="6" customWidth="1"/>
    <col min="9721" max="9721" width="61.85546875" style="6" customWidth="1"/>
    <col min="9722" max="9722" width="32.5703125" style="6" customWidth="1"/>
    <col min="9723" max="9723" width="23.5703125" style="6" customWidth="1"/>
    <col min="9724" max="9724" width="35.28515625" style="6" customWidth="1"/>
    <col min="9725" max="9725" width="8.5703125" style="6" customWidth="1"/>
    <col min="9726" max="9727" width="8.140625" style="6" customWidth="1"/>
    <col min="9728" max="9728" width="7.7109375" style="6" customWidth="1"/>
    <col min="9729" max="9771" width="0" style="6" hidden="1" customWidth="1"/>
    <col min="9772" max="9772" width="14.85546875" style="6" bestFit="1" customWidth="1"/>
    <col min="9773" max="9773" width="12.5703125" style="6" bestFit="1" customWidth="1"/>
    <col min="9774" max="9969" width="9.140625" style="6"/>
    <col min="9970" max="9973" width="0" style="6" hidden="1" customWidth="1"/>
    <col min="9974" max="9974" width="6.5703125" style="6" customWidth="1"/>
    <col min="9975" max="9975" width="5.42578125" style="6" customWidth="1"/>
    <col min="9976" max="9976" width="12.5703125" style="6" customWidth="1"/>
    <col min="9977" max="9977" width="61.85546875" style="6" customWidth="1"/>
    <col min="9978" max="9978" width="32.5703125" style="6" customWidth="1"/>
    <col min="9979" max="9979" width="23.5703125" style="6" customWidth="1"/>
    <col min="9980" max="9980" width="35.28515625" style="6" customWidth="1"/>
    <col min="9981" max="9981" width="8.5703125" style="6" customWidth="1"/>
    <col min="9982" max="9983" width="8.140625" style="6" customWidth="1"/>
    <col min="9984" max="9984" width="7.7109375" style="6" customWidth="1"/>
    <col min="9985" max="10027" width="0" style="6" hidden="1" customWidth="1"/>
    <col min="10028" max="10028" width="14.85546875" style="6" bestFit="1" customWidth="1"/>
    <col min="10029" max="10029" width="12.5703125" style="6" bestFit="1" customWidth="1"/>
    <col min="10030" max="10225" width="9.140625" style="6"/>
    <col min="10226" max="10229" width="0" style="6" hidden="1" customWidth="1"/>
    <col min="10230" max="10230" width="6.5703125" style="6" customWidth="1"/>
    <col min="10231" max="10231" width="5.42578125" style="6" customWidth="1"/>
    <col min="10232" max="10232" width="12.5703125" style="6" customWidth="1"/>
    <col min="10233" max="10233" width="61.85546875" style="6" customWidth="1"/>
    <col min="10234" max="10234" width="32.5703125" style="6" customWidth="1"/>
    <col min="10235" max="10235" width="23.5703125" style="6" customWidth="1"/>
    <col min="10236" max="10236" width="35.28515625" style="6" customWidth="1"/>
    <col min="10237" max="10237" width="8.5703125" style="6" customWidth="1"/>
    <col min="10238" max="10239" width="8.140625" style="6" customWidth="1"/>
    <col min="10240" max="10240" width="7.7109375" style="6" customWidth="1"/>
    <col min="10241" max="10283" width="0" style="6" hidden="1" customWidth="1"/>
    <col min="10284" max="10284" width="14.85546875" style="6" bestFit="1" customWidth="1"/>
    <col min="10285" max="10285" width="12.5703125" style="6" bestFit="1" customWidth="1"/>
    <col min="10286" max="10481" width="9.140625" style="6"/>
    <col min="10482" max="10485" width="0" style="6" hidden="1" customWidth="1"/>
    <col min="10486" max="10486" width="6.5703125" style="6" customWidth="1"/>
    <col min="10487" max="10487" width="5.42578125" style="6" customWidth="1"/>
    <col min="10488" max="10488" width="12.5703125" style="6" customWidth="1"/>
    <col min="10489" max="10489" width="61.85546875" style="6" customWidth="1"/>
    <col min="10490" max="10490" width="32.5703125" style="6" customWidth="1"/>
    <col min="10491" max="10491" width="23.5703125" style="6" customWidth="1"/>
    <col min="10492" max="10492" width="35.28515625" style="6" customWidth="1"/>
    <col min="10493" max="10493" width="8.5703125" style="6" customWidth="1"/>
    <col min="10494" max="10495" width="8.140625" style="6" customWidth="1"/>
    <col min="10496" max="10496" width="7.7109375" style="6" customWidth="1"/>
    <col min="10497" max="10539" width="0" style="6" hidden="1" customWidth="1"/>
    <col min="10540" max="10540" width="14.85546875" style="6" bestFit="1" customWidth="1"/>
    <col min="10541" max="10541" width="12.5703125" style="6" bestFit="1" customWidth="1"/>
    <col min="10542" max="10737" width="9.140625" style="6"/>
    <col min="10738" max="10741" width="0" style="6" hidden="1" customWidth="1"/>
    <col min="10742" max="10742" width="6.5703125" style="6" customWidth="1"/>
    <col min="10743" max="10743" width="5.42578125" style="6" customWidth="1"/>
    <col min="10744" max="10744" width="12.5703125" style="6" customWidth="1"/>
    <col min="10745" max="10745" width="61.85546875" style="6" customWidth="1"/>
    <col min="10746" max="10746" width="32.5703125" style="6" customWidth="1"/>
    <col min="10747" max="10747" width="23.5703125" style="6" customWidth="1"/>
    <col min="10748" max="10748" width="35.28515625" style="6" customWidth="1"/>
    <col min="10749" max="10749" width="8.5703125" style="6" customWidth="1"/>
    <col min="10750" max="10751" width="8.140625" style="6" customWidth="1"/>
    <col min="10752" max="10752" width="7.7109375" style="6" customWidth="1"/>
    <col min="10753" max="10795" width="0" style="6" hidden="1" customWidth="1"/>
    <col min="10796" max="10796" width="14.85546875" style="6" bestFit="1" customWidth="1"/>
    <col min="10797" max="10797" width="12.5703125" style="6" bestFit="1" customWidth="1"/>
    <col min="10798" max="10993" width="9.140625" style="6"/>
    <col min="10994" max="10997" width="0" style="6" hidden="1" customWidth="1"/>
    <col min="10998" max="10998" width="6.5703125" style="6" customWidth="1"/>
    <col min="10999" max="10999" width="5.42578125" style="6" customWidth="1"/>
    <col min="11000" max="11000" width="12.5703125" style="6" customWidth="1"/>
    <col min="11001" max="11001" width="61.85546875" style="6" customWidth="1"/>
    <col min="11002" max="11002" width="32.5703125" style="6" customWidth="1"/>
    <col min="11003" max="11003" width="23.5703125" style="6" customWidth="1"/>
    <col min="11004" max="11004" width="35.28515625" style="6" customWidth="1"/>
    <col min="11005" max="11005" width="8.5703125" style="6" customWidth="1"/>
    <col min="11006" max="11007" width="8.140625" style="6" customWidth="1"/>
    <col min="11008" max="11008" width="7.7109375" style="6" customWidth="1"/>
    <col min="11009" max="11051" width="0" style="6" hidden="1" customWidth="1"/>
    <col min="11052" max="11052" width="14.85546875" style="6" bestFit="1" customWidth="1"/>
    <col min="11053" max="11053" width="12.5703125" style="6" bestFit="1" customWidth="1"/>
    <col min="11054" max="11249" width="9.140625" style="6"/>
    <col min="11250" max="11253" width="0" style="6" hidden="1" customWidth="1"/>
    <col min="11254" max="11254" width="6.5703125" style="6" customWidth="1"/>
    <col min="11255" max="11255" width="5.42578125" style="6" customWidth="1"/>
    <col min="11256" max="11256" width="12.5703125" style="6" customWidth="1"/>
    <col min="11257" max="11257" width="61.85546875" style="6" customWidth="1"/>
    <col min="11258" max="11258" width="32.5703125" style="6" customWidth="1"/>
    <col min="11259" max="11259" width="23.5703125" style="6" customWidth="1"/>
    <col min="11260" max="11260" width="35.28515625" style="6" customWidth="1"/>
    <col min="11261" max="11261" width="8.5703125" style="6" customWidth="1"/>
    <col min="11262" max="11263" width="8.140625" style="6" customWidth="1"/>
    <col min="11264" max="11264" width="7.7109375" style="6" customWidth="1"/>
    <col min="11265" max="11307" width="0" style="6" hidden="1" customWidth="1"/>
    <col min="11308" max="11308" width="14.85546875" style="6" bestFit="1" customWidth="1"/>
    <col min="11309" max="11309" width="12.5703125" style="6" bestFit="1" customWidth="1"/>
    <col min="11310" max="11505" width="9.140625" style="6"/>
    <col min="11506" max="11509" width="0" style="6" hidden="1" customWidth="1"/>
    <col min="11510" max="11510" width="6.5703125" style="6" customWidth="1"/>
    <col min="11511" max="11511" width="5.42578125" style="6" customWidth="1"/>
    <col min="11512" max="11512" width="12.5703125" style="6" customWidth="1"/>
    <col min="11513" max="11513" width="61.85546875" style="6" customWidth="1"/>
    <col min="11514" max="11514" width="32.5703125" style="6" customWidth="1"/>
    <col min="11515" max="11515" width="23.5703125" style="6" customWidth="1"/>
    <col min="11516" max="11516" width="35.28515625" style="6" customWidth="1"/>
    <col min="11517" max="11517" width="8.5703125" style="6" customWidth="1"/>
    <col min="11518" max="11519" width="8.140625" style="6" customWidth="1"/>
    <col min="11520" max="11520" width="7.7109375" style="6" customWidth="1"/>
    <col min="11521" max="11563" width="0" style="6" hidden="1" customWidth="1"/>
    <col min="11564" max="11564" width="14.85546875" style="6" bestFit="1" customWidth="1"/>
    <col min="11565" max="11565" width="12.5703125" style="6" bestFit="1" customWidth="1"/>
    <col min="11566" max="11761" width="9.140625" style="6"/>
    <col min="11762" max="11765" width="0" style="6" hidden="1" customWidth="1"/>
    <col min="11766" max="11766" width="6.5703125" style="6" customWidth="1"/>
    <col min="11767" max="11767" width="5.42578125" style="6" customWidth="1"/>
    <col min="11768" max="11768" width="12.5703125" style="6" customWidth="1"/>
    <col min="11769" max="11769" width="61.85546875" style="6" customWidth="1"/>
    <col min="11770" max="11770" width="32.5703125" style="6" customWidth="1"/>
    <col min="11771" max="11771" width="23.5703125" style="6" customWidth="1"/>
    <col min="11772" max="11772" width="35.28515625" style="6" customWidth="1"/>
    <col min="11773" max="11773" width="8.5703125" style="6" customWidth="1"/>
    <col min="11774" max="11775" width="8.140625" style="6" customWidth="1"/>
    <col min="11776" max="11776" width="7.7109375" style="6" customWidth="1"/>
    <col min="11777" max="11819" width="0" style="6" hidden="1" customWidth="1"/>
    <col min="11820" max="11820" width="14.85546875" style="6" bestFit="1" customWidth="1"/>
    <col min="11821" max="11821" width="12.5703125" style="6" bestFit="1" customWidth="1"/>
    <col min="11822" max="12017" width="9.140625" style="6"/>
    <col min="12018" max="12021" width="0" style="6" hidden="1" customWidth="1"/>
    <col min="12022" max="12022" width="6.5703125" style="6" customWidth="1"/>
    <col min="12023" max="12023" width="5.42578125" style="6" customWidth="1"/>
    <col min="12024" max="12024" width="12.5703125" style="6" customWidth="1"/>
    <col min="12025" max="12025" width="61.85546875" style="6" customWidth="1"/>
    <col min="12026" max="12026" width="32.5703125" style="6" customWidth="1"/>
    <col min="12027" max="12027" width="23.5703125" style="6" customWidth="1"/>
    <col min="12028" max="12028" width="35.28515625" style="6" customWidth="1"/>
    <col min="12029" max="12029" width="8.5703125" style="6" customWidth="1"/>
    <col min="12030" max="12031" width="8.140625" style="6" customWidth="1"/>
    <col min="12032" max="12032" width="7.7109375" style="6" customWidth="1"/>
    <col min="12033" max="12075" width="0" style="6" hidden="1" customWidth="1"/>
    <col min="12076" max="12076" width="14.85546875" style="6" bestFit="1" customWidth="1"/>
    <col min="12077" max="12077" width="12.5703125" style="6" bestFit="1" customWidth="1"/>
    <col min="12078" max="12273" width="9.140625" style="6"/>
    <col min="12274" max="12277" width="0" style="6" hidden="1" customWidth="1"/>
    <col min="12278" max="12278" width="6.5703125" style="6" customWidth="1"/>
    <col min="12279" max="12279" width="5.42578125" style="6" customWidth="1"/>
    <col min="12280" max="12280" width="12.5703125" style="6" customWidth="1"/>
    <col min="12281" max="12281" width="61.85546875" style="6" customWidth="1"/>
    <col min="12282" max="12282" width="32.5703125" style="6" customWidth="1"/>
    <col min="12283" max="12283" width="23.5703125" style="6" customWidth="1"/>
    <col min="12284" max="12284" width="35.28515625" style="6" customWidth="1"/>
    <col min="12285" max="12285" width="8.5703125" style="6" customWidth="1"/>
    <col min="12286" max="12287" width="8.140625" style="6" customWidth="1"/>
    <col min="12288" max="12288" width="7.7109375" style="6" customWidth="1"/>
    <col min="12289" max="12331" width="0" style="6" hidden="1" customWidth="1"/>
    <col min="12332" max="12332" width="14.85546875" style="6" bestFit="1" customWidth="1"/>
    <col min="12333" max="12333" width="12.5703125" style="6" bestFit="1" customWidth="1"/>
    <col min="12334" max="12529" width="9.140625" style="6"/>
    <col min="12530" max="12533" width="0" style="6" hidden="1" customWidth="1"/>
    <col min="12534" max="12534" width="6.5703125" style="6" customWidth="1"/>
    <col min="12535" max="12535" width="5.42578125" style="6" customWidth="1"/>
    <col min="12536" max="12536" width="12.5703125" style="6" customWidth="1"/>
    <col min="12537" max="12537" width="61.85546875" style="6" customWidth="1"/>
    <col min="12538" max="12538" width="32.5703125" style="6" customWidth="1"/>
    <col min="12539" max="12539" width="23.5703125" style="6" customWidth="1"/>
    <col min="12540" max="12540" width="35.28515625" style="6" customWidth="1"/>
    <col min="12541" max="12541" width="8.5703125" style="6" customWidth="1"/>
    <col min="12542" max="12543" width="8.140625" style="6" customWidth="1"/>
    <col min="12544" max="12544" width="7.7109375" style="6" customWidth="1"/>
    <col min="12545" max="12587" width="0" style="6" hidden="1" customWidth="1"/>
    <col min="12588" max="12588" width="14.85546875" style="6" bestFit="1" customWidth="1"/>
    <col min="12589" max="12589" width="12.5703125" style="6" bestFit="1" customWidth="1"/>
    <col min="12590" max="12785" width="9.140625" style="6"/>
    <col min="12786" max="12789" width="0" style="6" hidden="1" customWidth="1"/>
    <col min="12790" max="12790" width="6.5703125" style="6" customWidth="1"/>
    <col min="12791" max="12791" width="5.42578125" style="6" customWidth="1"/>
    <col min="12792" max="12792" width="12.5703125" style="6" customWidth="1"/>
    <col min="12793" max="12793" width="61.85546875" style="6" customWidth="1"/>
    <col min="12794" max="12794" width="32.5703125" style="6" customWidth="1"/>
    <col min="12795" max="12795" width="23.5703125" style="6" customWidth="1"/>
    <col min="12796" max="12796" width="35.28515625" style="6" customWidth="1"/>
    <col min="12797" max="12797" width="8.5703125" style="6" customWidth="1"/>
    <col min="12798" max="12799" width="8.140625" style="6" customWidth="1"/>
    <col min="12800" max="12800" width="7.7109375" style="6" customWidth="1"/>
    <col min="12801" max="12843" width="0" style="6" hidden="1" customWidth="1"/>
    <col min="12844" max="12844" width="14.85546875" style="6" bestFit="1" customWidth="1"/>
    <col min="12845" max="12845" width="12.5703125" style="6" bestFit="1" customWidth="1"/>
    <col min="12846" max="13041" width="9.140625" style="6"/>
    <col min="13042" max="13045" width="0" style="6" hidden="1" customWidth="1"/>
    <col min="13046" max="13046" width="6.5703125" style="6" customWidth="1"/>
    <col min="13047" max="13047" width="5.42578125" style="6" customWidth="1"/>
    <col min="13048" max="13048" width="12.5703125" style="6" customWidth="1"/>
    <col min="13049" max="13049" width="61.85546875" style="6" customWidth="1"/>
    <col min="13050" max="13050" width="32.5703125" style="6" customWidth="1"/>
    <col min="13051" max="13051" width="23.5703125" style="6" customWidth="1"/>
    <col min="13052" max="13052" width="35.28515625" style="6" customWidth="1"/>
    <col min="13053" max="13053" width="8.5703125" style="6" customWidth="1"/>
    <col min="13054" max="13055" width="8.140625" style="6" customWidth="1"/>
    <col min="13056" max="13056" width="7.7109375" style="6" customWidth="1"/>
    <col min="13057" max="13099" width="0" style="6" hidden="1" customWidth="1"/>
    <col min="13100" max="13100" width="14.85546875" style="6" bestFit="1" customWidth="1"/>
    <col min="13101" max="13101" width="12.5703125" style="6" bestFit="1" customWidth="1"/>
    <col min="13102" max="13297" width="9.140625" style="6"/>
    <col min="13298" max="13301" width="0" style="6" hidden="1" customWidth="1"/>
    <col min="13302" max="13302" width="6.5703125" style="6" customWidth="1"/>
    <col min="13303" max="13303" width="5.42578125" style="6" customWidth="1"/>
    <col min="13304" max="13304" width="12.5703125" style="6" customWidth="1"/>
    <col min="13305" max="13305" width="61.85546875" style="6" customWidth="1"/>
    <col min="13306" max="13306" width="32.5703125" style="6" customWidth="1"/>
    <col min="13307" max="13307" width="23.5703125" style="6" customWidth="1"/>
    <col min="13308" max="13308" width="35.28515625" style="6" customWidth="1"/>
    <col min="13309" max="13309" width="8.5703125" style="6" customWidth="1"/>
    <col min="13310" max="13311" width="8.140625" style="6" customWidth="1"/>
    <col min="13312" max="13312" width="7.7109375" style="6" customWidth="1"/>
    <col min="13313" max="13355" width="0" style="6" hidden="1" customWidth="1"/>
    <col min="13356" max="13356" width="14.85546875" style="6" bestFit="1" customWidth="1"/>
    <col min="13357" max="13357" width="12.5703125" style="6" bestFit="1" customWidth="1"/>
    <col min="13358" max="13553" width="9.140625" style="6"/>
    <col min="13554" max="13557" width="0" style="6" hidden="1" customWidth="1"/>
    <col min="13558" max="13558" width="6.5703125" style="6" customWidth="1"/>
    <col min="13559" max="13559" width="5.42578125" style="6" customWidth="1"/>
    <col min="13560" max="13560" width="12.5703125" style="6" customWidth="1"/>
    <col min="13561" max="13561" width="61.85546875" style="6" customWidth="1"/>
    <col min="13562" max="13562" width="32.5703125" style="6" customWidth="1"/>
    <col min="13563" max="13563" width="23.5703125" style="6" customWidth="1"/>
    <col min="13564" max="13564" width="35.28515625" style="6" customWidth="1"/>
    <col min="13565" max="13565" width="8.5703125" style="6" customWidth="1"/>
    <col min="13566" max="13567" width="8.140625" style="6" customWidth="1"/>
    <col min="13568" max="13568" width="7.7109375" style="6" customWidth="1"/>
    <col min="13569" max="13611" width="0" style="6" hidden="1" customWidth="1"/>
    <col min="13612" max="13612" width="14.85546875" style="6" bestFit="1" customWidth="1"/>
    <col min="13613" max="13613" width="12.5703125" style="6" bestFit="1" customWidth="1"/>
    <col min="13614" max="13809" width="9.140625" style="6"/>
    <col min="13810" max="13813" width="0" style="6" hidden="1" customWidth="1"/>
    <col min="13814" max="13814" width="6.5703125" style="6" customWidth="1"/>
    <col min="13815" max="13815" width="5.42578125" style="6" customWidth="1"/>
    <col min="13816" max="13816" width="12.5703125" style="6" customWidth="1"/>
    <col min="13817" max="13817" width="61.85546875" style="6" customWidth="1"/>
    <col min="13818" max="13818" width="32.5703125" style="6" customWidth="1"/>
    <col min="13819" max="13819" width="23.5703125" style="6" customWidth="1"/>
    <col min="13820" max="13820" width="35.28515625" style="6" customWidth="1"/>
    <col min="13821" max="13821" width="8.5703125" style="6" customWidth="1"/>
    <col min="13822" max="13823" width="8.140625" style="6" customWidth="1"/>
    <col min="13824" max="13824" width="7.7109375" style="6" customWidth="1"/>
    <col min="13825" max="13867" width="0" style="6" hidden="1" customWidth="1"/>
    <col min="13868" max="13868" width="14.85546875" style="6" bestFit="1" customWidth="1"/>
    <col min="13869" max="13869" width="12.5703125" style="6" bestFit="1" customWidth="1"/>
    <col min="13870" max="14065" width="9.140625" style="6"/>
    <col min="14066" max="14069" width="0" style="6" hidden="1" customWidth="1"/>
    <col min="14070" max="14070" width="6.5703125" style="6" customWidth="1"/>
    <col min="14071" max="14071" width="5.42578125" style="6" customWidth="1"/>
    <col min="14072" max="14072" width="12.5703125" style="6" customWidth="1"/>
    <col min="14073" max="14073" width="61.85546875" style="6" customWidth="1"/>
    <col min="14074" max="14074" width="32.5703125" style="6" customWidth="1"/>
    <col min="14075" max="14075" width="23.5703125" style="6" customWidth="1"/>
    <col min="14076" max="14076" width="35.28515625" style="6" customWidth="1"/>
    <col min="14077" max="14077" width="8.5703125" style="6" customWidth="1"/>
    <col min="14078" max="14079" width="8.140625" style="6" customWidth="1"/>
    <col min="14080" max="14080" width="7.7109375" style="6" customWidth="1"/>
    <col min="14081" max="14123" width="0" style="6" hidden="1" customWidth="1"/>
    <col min="14124" max="14124" width="14.85546875" style="6" bestFit="1" customWidth="1"/>
    <col min="14125" max="14125" width="12.5703125" style="6" bestFit="1" customWidth="1"/>
    <col min="14126" max="14321" width="9.140625" style="6"/>
    <col min="14322" max="14325" width="0" style="6" hidden="1" customWidth="1"/>
    <col min="14326" max="14326" width="6.5703125" style="6" customWidth="1"/>
    <col min="14327" max="14327" width="5.42578125" style="6" customWidth="1"/>
    <col min="14328" max="14328" width="12.5703125" style="6" customWidth="1"/>
    <col min="14329" max="14329" width="61.85546875" style="6" customWidth="1"/>
    <col min="14330" max="14330" width="32.5703125" style="6" customWidth="1"/>
    <col min="14331" max="14331" width="23.5703125" style="6" customWidth="1"/>
    <col min="14332" max="14332" width="35.28515625" style="6" customWidth="1"/>
    <col min="14333" max="14333" width="8.5703125" style="6" customWidth="1"/>
    <col min="14334" max="14335" width="8.140625" style="6" customWidth="1"/>
    <col min="14336" max="14336" width="7.7109375" style="6" customWidth="1"/>
    <col min="14337" max="14379" width="0" style="6" hidden="1" customWidth="1"/>
    <col min="14380" max="14380" width="14.85546875" style="6" bestFit="1" customWidth="1"/>
    <col min="14381" max="14381" width="12.5703125" style="6" bestFit="1" customWidth="1"/>
    <col min="14382" max="14577" width="9.140625" style="6"/>
    <col min="14578" max="14581" width="0" style="6" hidden="1" customWidth="1"/>
    <col min="14582" max="14582" width="6.5703125" style="6" customWidth="1"/>
    <col min="14583" max="14583" width="5.42578125" style="6" customWidth="1"/>
    <col min="14584" max="14584" width="12.5703125" style="6" customWidth="1"/>
    <col min="14585" max="14585" width="61.85546875" style="6" customWidth="1"/>
    <col min="14586" max="14586" width="32.5703125" style="6" customWidth="1"/>
    <col min="14587" max="14587" width="23.5703125" style="6" customWidth="1"/>
    <col min="14588" max="14588" width="35.28515625" style="6" customWidth="1"/>
    <col min="14589" max="14589" width="8.5703125" style="6" customWidth="1"/>
    <col min="14590" max="14591" width="8.140625" style="6" customWidth="1"/>
    <col min="14592" max="14592" width="7.7109375" style="6" customWidth="1"/>
    <col min="14593" max="14635" width="0" style="6" hidden="1" customWidth="1"/>
    <col min="14636" max="14636" width="14.85546875" style="6" bestFit="1" customWidth="1"/>
    <col min="14637" max="14637" width="12.5703125" style="6" bestFit="1" customWidth="1"/>
    <col min="14638" max="14833" width="9.140625" style="6"/>
    <col min="14834" max="14837" width="0" style="6" hidden="1" customWidth="1"/>
    <col min="14838" max="14838" width="6.5703125" style="6" customWidth="1"/>
    <col min="14839" max="14839" width="5.42578125" style="6" customWidth="1"/>
    <col min="14840" max="14840" width="12.5703125" style="6" customWidth="1"/>
    <col min="14841" max="14841" width="61.85546875" style="6" customWidth="1"/>
    <col min="14842" max="14842" width="32.5703125" style="6" customWidth="1"/>
    <col min="14843" max="14843" width="23.5703125" style="6" customWidth="1"/>
    <col min="14844" max="14844" width="35.28515625" style="6" customWidth="1"/>
    <col min="14845" max="14845" width="8.5703125" style="6" customWidth="1"/>
    <col min="14846" max="14847" width="8.140625" style="6" customWidth="1"/>
    <col min="14848" max="14848" width="7.7109375" style="6" customWidth="1"/>
    <col min="14849" max="14891" width="0" style="6" hidden="1" customWidth="1"/>
    <col min="14892" max="14892" width="14.85546875" style="6" bestFit="1" customWidth="1"/>
    <col min="14893" max="14893" width="12.5703125" style="6" bestFit="1" customWidth="1"/>
    <col min="14894" max="15089" width="9.140625" style="6"/>
    <col min="15090" max="15093" width="0" style="6" hidden="1" customWidth="1"/>
    <col min="15094" max="15094" width="6.5703125" style="6" customWidth="1"/>
    <col min="15095" max="15095" width="5.42578125" style="6" customWidth="1"/>
    <col min="15096" max="15096" width="12.5703125" style="6" customWidth="1"/>
    <col min="15097" max="15097" width="61.85546875" style="6" customWidth="1"/>
    <col min="15098" max="15098" width="32.5703125" style="6" customWidth="1"/>
    <col min="15099" max="15099" width="23.5703125" style="6" customWidth="1"/>
    <col min="15100" max="15100" width="35.28515625" style="6" customWidth="1"/>
    <col min="15101" max="15101" width="8.5703125" style="6" customWidth="1"/>
    <col min="15102" max="15103" width="8.140625" style="6" customWidth="1"/>
    <col min="15104" max="15104" width="7.7109375" style="6" customWidth="1"/>
    <col min="15105" max="15147" width="0" style="6" hidden="1" customWidth="1"/>
    <col min="15148" max="15148" width="14.85546875" style="6" bestFit="1" customWidth="1"/>
    <col min="15149" max="15149" width="12.5703125" style="6" bestFit="1" customWidth="1"/>
    <col min="15150" max="15345" width="9.140625" style="6"/>
    <col min="15346" max="15349" width="0" style="6" hidden="1" customWidth="1"/>
    <col min="15350" max="15350" width="6.5703125" style="6" customWidth="1"/>
    <col min="15351" max="15351" width="5.42578125" style="6" customWidth="1"/>
    <col min="15352" max="15352" width="12.5703125" style="6" customWidth="1"/>
    <col min="15353" max="15353" width="61.85546875" style="6" customWidth="1"/>
    <col min="15354" max="15354" width="32.5703125" style="6" customWidth="1"/>
    <col min="15355" max="15355" width="23.5703125" style="6" customWidth="1"/>
    <col min="15356" max="15356" width="35.28515625" style="6" customWidth="1"/>
    <col min="15357" max="15357" width="8.5703125" style="6" customWidth="1"/>
    <col min="15358" max="15359" width="8.140625" style="6" customWidth="1"/>
    <col min="15360" max="15360" width="7.7109375" style="6" customWidth="1"/>
    <col min="15361" max="15403" width="0" style="6" hidden="1" customWidth="1"/>
    <col min="15404" max="15404" width="14.85546875" style="6" bestFit="1" customWidth="1"/>
    <col min="15405" max="15405" width="12.5703125" style="6" bestFit="1" customWidth="1"/>
    <col min="15406" max="15601" width="9.140625" style="6"/>
    <col min="15602" max="15605" width="0" style="6" hidden="1" customWidth="1"/>
    <col min="15606" max="15606" width="6.5703125" style="6" customWidth="1"/>
    <col min="15607" max="15607" width="5.42578125" style="6" customWidth="1"/>
    <col min="15608" max="15608" width="12.5703125" style="6" customWidth="1"/>
    <col min="15609" max="15609" width="61.85546875" style="6" customWidth="1"/>
    <col min="15610" max="15610" width="32.5703125" style="6" customWidth="1"/>
    <col min="15611" max="15611" width="23.5703125" style="6" customWidth="1"/>
    <col min="15612" max="15612" width="35.28515625" style="6" customWidth="1"/>
    <col min="15613" max="15613" width="8.5703125" style="6" customWidth="1"/>
    <col min="15614" max="15615" width="8.140625" style="6" customWidth="1"/>
    <col min="15616" max="15616" width="7.7109375" style="6" customWidth="1"/>
    <col min="15617" max="15659" width="0" style="6" hidden="1" customWidth="1"/>
    <col min="15660" max="15660" width="14.85546875" style="6" bestFit="1" customWidth="1"/>
    <col min="15661" max="15661" width="12.5703125" style="6" bestFit="1" customWidth="1"/>
    <col min="15662" max="15857" width="9.140625" style="6"/>
    <col min="15858" max="15861" width="0" style="6" hidden="1" customWidth="1"/>
    <col min="15862" max="15862" width="6.5703125" style="6" customWidth="1"/>
    <col min="15863" max="15863" width="5.42578125" style="6" customWidth="1"/>
    <col min="15864" max="15864" width="12.5703125" style="6" customWidth="1"/>
    <col min="15865" max="15865" width="61.85546875" style="6" customWidth="1"/>
    <col min="15866" max="15866" width="32.5703125" style="6" customWidth="1"/>
    <col min="15867" max="15867" width="23.5703125" style="6" customWidth="1"/>
    <col min="15868" max="15868" width="35.28515625" style="6" customWidth="1"/>
    <col min="15869" max="15869" width="8.5703125" style="6" customWidth="1"/>
    <col min="15870" max="15871" width="8.140625" style="6" customWidth="1"/>
    <col min="15872" max="15872" width="7.7109375" style="6" customWidth="1"/>
    <col min="15873" max="15915" width="0" style="6" hidden="1" customWidth="1"/>
    <col min="15916" max="15916" width="14.85546875" style="6" bestFit="1" customWidth="1"/>
    <col min="15917" max="15917" width="12.5703125" style="6" bestFit="1" customWidth="1"/>
    <col min="15918" max="16113" width="9.140625" style="6"/>
    <col min="16114" max="16117" width="0" style="6" hidden="1" customWidth="1"/>
    <col min="16118" max="16118" width="6.5703125" style="6" customWidth="1"/>
    <col min="16119" max="16119" width="5.42578125" style="6" customWidth="1"/>
    <col min="16120" max="16120" width="12.5703125" style="6" customWidth="1"/>
    <col min="16121" max="16121" width="61.85546875" style="6" customWidth="1"/>
    <col min="16122" max="16122" width="32.5703125" style="6" customWidth="1"/>
    <col min="16123" max="16123" width="23.5703125" style="6" customWidth="1"/>
    <col min="16124" max="16124" width="35.28515625" style="6" customWidth="1"/>
    <col min="16125" max="16125" width="8.5703125" style="6" customWidth="1"/>
    <col min="16126" max="16127" width="8.140625" style="6" customWidth="1"/>
    <col min="16128" max="16128" width="7.7109375" style="6" customWidth="1"/>
    <col min="16129" max="16171" width="0" style="6" hidden="1" customWidth="1"/>
    <col min="16172" max="16172" width="14.85546875" style="6" bestFit="1" customWidth="1"/>
    <col min="16173" max="16173" width="12.5703125" style="6" bestFit="1" customWidth="1"/>
    <col min="16174" max="16384" width="9.140625" style="6"/>
  </cols>
  <sheetData>
    <row r="1" spans="1:51" s="63" customFormat="1" ht="47.25" x14ac:dyDescent="0.25">
      <c r="A1" s="26" t="s">
        <v>53</v>
      </c>
      <c r="B1" s="26" t="s">
        <v>54</v>
      </c>
      <c r="C1" s="26" t="s">
        <v>55</v>
      </c>
      <c r="D1" s="26" t="s">
        <v>56</v>
      </c>
      <c r="E1" s="63" t="s">
        <v>16</v>
      </c>
      <c r="F1" s="27"/>
      <c r="G1" s="27" t="s">
        <v>165</v>
      </c>
      <c r="H1" s="43" t="s">
        <v>17</v>
      </c>
      <c r="I1" s="21" t="s">
        <v>148</v>
      </c>
      <c r="J1" s="28" t="s">
        <v>17</v>
      </c>
      <c r="K1" s="21" t="s">
        <v>166</v>
      </c>
      <c r="L1" s="29">
        <v>1900</v>
      </c>
      <c r="M1" s="27">
        <v>800</v>
      </c>
      <c r="N1" s="27">
        <v>500</v>
      </c>
      <c r="O1" s="27">
        <v>400</v>
      </c>
      <c r="P1" s="29"/>
      <c r="Q1" s="29"/>
      <c r="R1" s="29"/>
      <c r="S1" s="29"/>
      <c r="T1" s="81" t="s">
        <v>18</v>
      </c>
      <c r="U1" s="82"/>
      <c r="V1" s="82"/>
      <c r="W1" s="82"/>
      <c r="X1" s="82"/>
      <c r="Y1" s="83">
        <v>0</v>
      </c>
      <c r="Z1" s="83">
        <v>0</v>
      </c>
      <c r="AA1" s="83"/>
      <c r="AB1" s="83"/>
      <c r="AC1" s="82"/>
      <c r="AD1" s="82"/>
      <c r="AE1" s="82"/>
      <c r="AF1" s="82"/>
      <c r="AG1" s="84"/>
      <c r="AH1" s="84"/>
      <c r="AI1" s="84"/>
      <c r="AJ1" s="84"/>
      <c r="AK1" s="85">
        <v>8.1612516440418759</v>
      </c>
      <c r="AL1" s="85"/>
      <c r="AM1" s="86">
        <v>4.7</v>
      </c>
      <c r="AN1" s="82">
        <v>15510</v>
      </c>
      <c r="AO1" s="82">
        <v>3760</v>
      </c>
      <c r="AP1" s="82">
        <v>3290</v>
      </c>
      <c r="AQ1" s="82">
        <v>2350</v>
      </c>
      <c r="AR1" s="82">
        <v>15500</v>
      </c>
      <c r="AS1" s="82">
        <v>3800</v>
      </c>
      <c r="AT1" s="82">
        <v>3300</v>
      </c>
      <c r="AU1" s="82">
        <v>2400</v>
      </c>
      <c r="AV1" s="87"/>
      <c r="AW1" s="63" t="s">
        <v>16</v>
      </c>
      <c r="AX1" s="88"/>
      <c r="AY1" s="89">
        <v>600</v>
      </c>
    </row>
    <row r="2" spans="1:51" s="63" customFormat="1" ht="15.75" x14ac:dyDescent="0.25">
      <c r="A2" s="26"/>
      <c r="B2" s="26"/>
      <c r="C2" s="26"/>
      <c r="D2" s="26"/>
      <c r="F2" s="27"/>
      <c r="G2" s="27"/>
      <c r="H2" s="43" t="s">
        <v>103</v>
      </c>
      <c r="I2" s="43" t="s">
        <v>103</v>
      </c>
      <c r="J2" s="28"/>
      <c r="K2" s="43" t="s">
        <v>103</v>
      </c>
      <c r="L2" s="29"/>
      <c r="M2" s="29"/>
      <c r="N2" s="29"/>
      <c r="O2" s="27"/>
      <c r="P2" s="29"/>
      <c r="Q2" s="29"/>
      <c r="R2" s="29"/>
      <c r="S2" s="29"/>
      <c r="T2" s="81"/>
      <c r="U2" s="82"/>
      <c r="V2" s="82"/>
      <c r="W2" s="82"/>
      <c r="X2" s="82"/>
      <c r="Y2" s="83"/>
      <c r="Z2" s="83"/>
      <c r="AA2" s="83"/>
      <c r="AB2" s="83"/>
      <c r="AC2" s="82"/>
      <c r="AD2" s="82"/>
      <c r="AE2" s="82"/>
      <c r="AF2" s="82"/>
      <c r="AG2" s="84"/>
      <c r="AH2" s="84"/>
      <c r="AI2" s="84"/>
      <c r="AJ2" s="84"/>
      <c r="AK2" s="85"/>
      <c r="AL2" s="85"/>
      <c r="AM2" s="86"/>
      <c r="AN2" s="82"/>
      <c r="AO2" s="82"/>
      <c r="AP2" s="82"/>
      <c r="AQ2" s="82"/>
      <c r="AR2" s="82"/>
      <c r="AS2" s="82"/>
      <c r="AT2" s="82"/>
      <c r="AU2" s="82"/>
      <c r="AV2" s="87"/>
      <c r="AX2" s="88"/>
      <c r="AY2" s="89"/>
    </row>
    <row r="3" spans="1:51" s="63" customFormat="1" ht="15.75" x14ac:dyDescent="0.25">
      <c r="A3" s="26"/>
      <c r="B3" s="26"/>
      <c r="C3" s="26"/>
      <c r="D3" s="26"/>
      <c r="F3" s="27"/>
      <c r="G3" s="27"/>
      <c r="H3" s="43" t="s">
        <v>103</v>
      </c>
      <c r="I3" s="43" t="s">
        <v>103</v>
      </c>
      <c r="J3" s="28"/>
      <c r="K3" s="43" t="s">
        <v>103</v>
      </c>
      <c r="L3" s="29"/>
      <c r="M3" s="29"/>
      <c r="N3" s="29"/>
      <c r="O3" s="27"/>
      <c r="P3" s="29"/>
      <c r="Q3" s="29"/>
      <c r="R3" s="29"/>
      <c r="S3" s="29"/>
      <c r="T3" s="81"/>
      <c r="U3" s="82"/>
      <c r="V3" s="82"/>
      <c r="W3" s="82"/>
      <c r="X3" s="82"/>
      <c r="Y3" s="83"/>
      <c r="Z3" s="83"/>
      <c r="AA3" s="83"/>
      <c r="AB3" s="83"/>
      <c r="AC3" s="82"/>
      <c r="AD3" s="82"/>
      <c r="AE3" s="82"/>
      <c r="AF3" s="82"/>
      <c r="AG3" s="84"/>
      <c r="AH3" s="84"/>
      <c r="AI3" s="84"/>
      <c r="AJ3" s="84"/>
      <c r="AK3" s="85"/>
      <c r="AL3" s="85"/>
      <c r="AM3" s="86"/>
      <c r="AN3" s="82"/>
      <c r="AO3" s="82"/>
      <c r="AP3" s="82"/>
      <c r="AQ3" s="82"/>
      <c r="AR3" s="82"/>
      <c r="AS3" s="82"/>
      <c r="AT3" s="82"/>
      <c r="AU3" s="82"/>
      <c r="AV3" s="87"/>
      <c r="AX3" s="88"/>
      <c r="AY3" s="89"/>
    </row>
    <row r="4" spans="1:51" s="63" customFormat="1" ht="15.75" x14ac:dyDescent="0.25">
      <c r="A4" s="26"/>
      <c r="B4" s="26"/>
      <c r="C4" s="26"/>
      <c r="D4" s="26"/>
      <c r="F4" s="27"/>
      <c r="G4" s="27"/>
      <c r="H4" s="43" t="s">
        <v>103</v>
      </c>
      <c r="I4" s="43" t="s">
        <v>103</v>
      </c>
      <c r="J4" s="28"/>
      <c r="K4" s="43" t="s">
        <v>103</v>
      </c>
      <c r="L4" s="29"/>
      <c r="M4" s="29"/>
      <c r="N4" s="29"/>
      <c r="O4" s="27"/>
      <c r="P4" s="29"/>
      <c r="Q4" s="29"/>
      <c r="R4" s="29"/>
      <c r="S4" s="29"/>
      <c r="T4" s="81"/>
      <c r="U4" s="82"/>
      <c r="V4" s="82"/>
      <c r="W4" s="82"/>
      <c r="X4" s="82"/>
      <c r="Y4" s="83"/>
      <c r="Z4" s="83"/>
      <c r="AA4" s="83"/>
      <c r="AB4" s="83"/>
      <c r="AC4" s="82"/>
      <c r="AD4" s="82"/>
      <c r="AE4" s="82"/>
      <c r="AF4" s="82"/>
      <c r="AG4" s="84"/>
      <c r="AH4" s="84"/>
      <c r="AI4" s="84"/>
      <c r="AJ4" s="84"/>
      <c r="AK4" s="85"/>
      <c r="AL4" s="85"/>
      <c r="AM4" s="86"/>
      <c r="AN4" s="82"/>
      <c r="AO4" s="82"/>
      <c r="AP4" s="82"/>
      <c r="AQ4" s="82"/>
      <c r="AR4" s="82"/>
      <c r="AS4" s="82"/>
      <c r="AT4" s="82"/>
      <c r="AU4" s="82"/>
      <c r="AV4" s="87"/>
      <c r="AX4" s="88"/>
      <c r="AY4" s="89"/>
    </row>
    <row r="5" spans="1:51" s="63" customFormat="1" ht="15.75" x14ac:dyDescent="0.25">
      <c r="A5" s="26"/>
      <c r="B5" s="26"/>
      <c r="C5" s="26"/>
      <c r="D5" s="26"/>
      <c r="F5" s="27"/>
      <c r="G5" s="27"/>
      <c r="H5" s="43" t="s">
        <v>103</v>
      </c>
      <c r="I5" s="43" t="s">
        <v>103</v>
      </c>
      <c r="J5" s="28"/>
      <c r="K5" s="43" t="s">
        <v>103</v>
      </c>
      <c r="L5" s="29"/>
      <c r="M5" s="29"/>
      <c r="N5" s="29"/>
      <c r="O5" s="27"/>
      <c r="P5" s="29"/>
      <c r="Q5" s="29"/>
      <c r="R5" s="29"/>
      <c r="S5" s="29"/>
      <c r="T5" s="81"/>
      <c r="U5" s="82"/>
      <c r="V5" s="82"/>
      <c r="W5" s="82"/>
      <c r="X5" s="82"/>
      <c r="Y5" s="83"/>
      <c r="Z5" s="83"/>
      <c r="AA5" s="83"/>
      <c r="AB5" s="83"/>
      <c r="AC5" s="82"/>
      <c r="AD5" s="82"/>
      <c r="AE5" s="82"/>
      <c r="AF5" s="82"/>
      <c r="AG5" s="84"/>
      <c r="AH5" s="84"/>
      <c r="AI5" s="84"/>
      <c r="AJ5" s="84"/>
      <c r="AK5" s="85"/>
      <c r="AL5" s="85"/>
      <c r="AM5" s="86"/>
      <c r="AN5" s="82"/>
      <c r="AO5" s="82"/>
      <c r="AP5" s="82"/>
      <c r="AQ5" s="82"/>
      <c r="AR5" s="82"/>
      <c r="AS5" s="82"/>
      <c r="AT5" s="82"/>
      <c r="AU5" s="82"/>
      <c r="AV5" s="87"/>
      <c r="AX5" s="88"/>
      <c r="AY5" s="89"/>
    </row>
    <row r="6" spans="1:51" s="63" customFormat="1" ht="15.75" x14ac:dyDescent="0.25">
      <c r="A6" s="26"/>
      <c r="B6" s="26"/>
      <c r="C6" s="26"/>
      <c r="D6" s="26"/>
      <c r="F6" s="27"/>
      <c r="G6" s="27"/>
      <c r="H6" s="43" t="s">
        <v>103</v>
      </c>
      <c r="I6" s="43" t="s">
        <v>103</v>
      </c>
      <c r="J6" s="28"/>
      <c r="K6" s="43" t="s">
        <v>103</v>
      </c>
      <c r="L6" s="29"/>
      <c r="M6" s="29"/>
      <c r="N6" s="29"/>
      <c r="O6" s="27"/>
      <c r="P6" s="29"/>
      <c r="Q6" s="29"/>
      <c r="R6" s="29"/>
      <c r="S6" s="29"/>
      <c r="T6" s="81"/>
      <c r="U6" s="82"/>
      <c r="V6" s="82"/>
      <c r="W6" s="82"/>
      <c r="X6" s="82"/>
      <c r="Y6" s="83"/>
      <c r="Z6" s="83"/>
      <c r="AA6" s="83"/>
      <c r="AB6" s="83"/>
      <c r="AC6" s="82"/>
      <c r="AD6" s="82"/>
      <c r="AE6" s="82"/>
      <c r="AF6" s="82"/>
      <c r="AG6" s="84"/>
      <c r="AH6" s="84"/>
      <c r="AI6" s="84"/>
      <c r="AJ6" s="84"/>
      <c r="AK6" s="85"/>
      <c r="AL6" s="85"/>
      <c r="AM6" s="86"/>
      <c r="AN6" s="82"/>
      <c r="AO6" s="82"/>
      <c r="AP6" s="82"/>
      <c r="AQ6" s="82"/>
      <c r="AR6" s="82"/>
      <c r="AS6" s="82"/>
      <c r="AT6" s="82"/>
      <c r="AU6" s="82"/>
      <c r="AV6" s="87"/>
      <c r="AX6" s="88"/>
      <c r="AY6" s="89"/>
    </row>
    <row r="7" spans="1:51" s="63" customFormat="1" ht="15.75" x14ac:dyDescent="0.25">
      <c r="A7" s="26"/>
      <c r="B7" s="26"/>
      <c r="C7" s="26"/>
      <c r="D7" s="26"/>
      <c r="F7" s="27"/>
      <c r="G7" s="27"/>
      <c r="H7" s="43" t="s">
        <v>103</v>
      </c>
      <c r="I7" s="43" t="s">
        <v>103</v>
      </c>
      <c r="J7" s="28"/>
      <c r="K7" s="43" t="s">
        <v>103</v>
      </c>
      <c r="L7" s="29"/>
      <c r="M7" s="29"/>
      <c r="N7" s="29"/>
      <c r="O7" s="27"/>
      <c r="P7" s="29"/>
      <c r="Q7" s="29"/>
      <c r="R7" s="29"/>
      <c r="S7" s="29"/>
      <c r="T7" s="81"/>
      <c r="U7" s="82"/>
      <c r="V7" s="82"/>
      <c r="W7" s="82"/>
      <c r="X7" s="82"/>
      <c r="Y7" s="83"/>
      <c r="Z7" s="83"/>
      <c r="AA7" s="83"/>
      <c r="AB7" s="83"/>
      <c r="AC7" s="82"/>
      <c r="AD7" s="82"/>
      <c r="AE7" s="82"/>
      <c r="AF7" s="82"/>
      <c r="AG7" s="84"/>
      <c r="AH7" s="84"/>
      <c r="AI7" s="84"/>
      <c r="AJ7" s="84"/>
      <c r="AK7" s="85"/>
      <c r="AL7" s="85"/>
      <c r="AM7" s="86"/>
      <c r="AN7" s="82"/>
      <c r="AO7" s="82"/>
      <c r="AP7" s="82"/>
      <c r="AQ7" s="82"/>
      <c r="AR7" s="82"/>
      <c r="AS7" s="82"/>
      <c r="AT7" s="82"/>
      <c r="AU7" s="82"/>
      <c r="AV7" s="87"/>
      <c r="AX7" s="88"/>
      <c r="AY7" s="89"/>
    </row>
    <row r="8" spans="1:51" s="63" customFormat="1" ht="47.25" x14ac:dyDescent="0.25">
      <c r="A8" s="26" t="s">
        <v>53</v>
      </c>
      <c r="B8" s="26" t="s">
        <v>54</v>
      </c>
      <c r="C8" s="26" t="s">
        <v>55</v>
      </c>
      <c r="D8" s="26" t="s">
        <v>56</v>
      </c>
      <c r="E8" s="63" t="s">
        <v>16</v>
      </c>
      <c r="F8" s="27"/>
      <c r="G8" s="27" t="s">
        <v>18</v>
      </c>
      <c r="H8" s="43" t="s">
        <v>17</v>
      </c>
      <c r="I8" s="21" t="s">
        <v>166</v>
      </c>
      <c r="J8" s="28" t="s">
        <v>17</v>
      </c>
      <c r="K8" s="21" t="s">
        <v>158</v>
      </c>
      <c r="L8" s="29">
        <v>3300</v>
      </c>
      <c r="M8" s="29">
        <v>800</v>
      </c>
      <c r="N8" s="29">
        <v>700</v>
      </c>
      <c r="O8" s="27">
        <v>500</v>
      </c>
      <c r="P8" s="29"/>
      <c r="Q8" s="29"/>
      <c r="R8" s="29"/>
      <c r="S8" s="29"/>
      <c r="T8" s="81" t="s">
        <v>18</v>
      </c>
      <c r="U8" s="82"/>
      <c r="V8" s="82"/>
      <c r="W8" s="82"/>
      <c r="X8" s="82"/>
      <c r="Y8" s="83">
        <v>0</v>
      </c>
      <c r="Z8" s="83">
        <v>0</v>
      </c>
      <c r="AA8" s="83"/>
      <c r="AB8" s="83"/>
      <c r="AC8" s="82"/>
      <c r="AD8" s="82"/>
      <c r="AE8" s="82"/>
      <c r="AF8" s="82"/>
      <c r="AG8" s="84"/>
      <c r="AH8" s="84"/>
      <c r="AI8" s="84"/>
      <c r="AJ8" s="84"/>
      <c r="AK8" s="85">
        <v>8.1612516440418759</v>
      </c>
      <c r="AL8" s="85"/>
      <c r="AM8" s="86">
        <v>4.7</v>
      </c>
      <c r="AN8" s="82">
        <v>15510</v>
      </c>
      <c r="AO8" s="82">
        <v>3760</v>
      </c>
      <c r="AP8" s="82">
        <v>3290</v>
      </c>
      <c r="AQ8" s="82">
        <v>2350</v>
      </c>
      <c r="AR8" s="82">
        <v>15500</v>
      </c>
      <c r="AS8" s="82">
        <v>3800</v>
      </c>
      <c r="AT8" s="82">
        <v>3300</v>
      </c>
      <c r="AU8" s="82">
        <v>2400</v>
      </c>
      <c r="AV8" s="87"/>
      <c r="AW8" s="63" t="s">
        <v>16</v>
      </c>
      <c r="AX8" s="88"/>
      <c r="AY8" s="89">
        <v>600</v>
      </c>
    </row>
    <row r="9" spans="1:51" s="63" customFormat="1" ht="15.75" hidden="1" x14ac:dyDescent="0.25">
      <c r="A9" s="26"/>
      <c r="B9" s="26"/>
      <c r="C9" s="26"/>
      <c r="D9" s="26"/>
      <c r="F9" s="27"/>
      <c r="G9" s="27"/>
      <c r="H9" s="43" t="s">
        <v>103</v>
      </c>
      <c r="I9" s="43" t="s">
        <v>103</v>
      </c>
      <c r="J9" s="28"/>
      <c r="K9" s="43" t="s">
        <v>103</v>
      </c>
      <c r="L9" s="29"/>
      <c r="M9" s="29"/>
      <c r="N9" s="29"/>
      <c r="O9" s="27"/>
      <c r="P9" s="29"/>
      <c r="Q9" s="29"/>
      <c r="R9" s="29"/>
      <c r="S9" s="29"/>
      <c r="T9" s="81"/>
      <c r="U9" s="82"/>
      <c r="V9" s="82"/>
      <c r="W9" s="82"/>
      <c r="X9" s="82"/>
      <c r="Y9" s="83"/>
      <c r="Z9" s="83"/>
      <c r="AA9" s="83"/>
      <c r="AB9" s="83"/>
      <c r="AC9" s="82"/>
      <c r="AD9" s="82"/>
      <c r="AE9" s="82"/>
      <c r="AF9" s="82"/>
      <c r="AG9" s="84"/>
      <c r="AH9" s="84"/>
      <c r="AI9" s="84"/>
      <c r="AJ9" s="84"/>
      <c r="AK9" s="85"/>
      <c r="AL9" s="85"/>
      <c r="AM9" s="86"/>
      <c r="AN9" s="82"/>
      <c r="AO9" s="82"/>
      <c r="AP9" s="82"/>
      <c r="AQ9" s="82"/>
      <c r="AR9" s="82"/>
      <c r="AS9" s="82"/>
      <c r="AT9" s="82"/>
      <c r="AU9" s="82"/>
      <c r="AV9" s="87"/>
      <c r="AX9" s="88"/>
      <c r="AY9" s="89"/>
    </row>
    <row r="10" spans="1:51" s="63" customFormat="1" ht="15.75" hidden="1" x14ac:dyDescent="0.25">
      <c r="A10" s="26"/>
      <c r="B10" s="26"/>
      <c r="C10" s="26"/>
      <c r="D10" s="26"/>
      <c r="F10" s="27"/>
      <c r="G10" s="27"/>
      <c r="H10" s="43" t="s">
        <v>103</v>
      </c>
      <c r="I10" s="43" t="s">
        <v>103</v>
      </c>
      <c r="J10" s="28"/>
      <c r="K10" s="43" t="s">
        <v>103</v>
      </c>
      <c r="L10" s="29"/>
      <c r="M10" s="29"/>
      <c r="N10" s="29"/>
      <c r="O10" s="27"/>
      <c r="P10" s="29"/>
      <c r="Q10" s="29"/>
      <c r="R10" s="29"/>
      <c r="S10" s="29"/>
      <c r="T10" s="81"/>
      <c r="U10" s="82"/>
      <c r="V10" s="82"/>
      <c r="W10" s="82"/>
      <c r="X10" s="82"/>
      <c r="Y10" s="83"/>
      <c r="Z10" s="83"/>
      <c r="AA10" s="83"/>
      <c r="AB10" s="83"/>
      <c r="AC10" s="82"/>
      <c r="AD10" s="82"/>
      <c r="AE10" s="82"/>
      <c r="AF10" s="82"/>
      <c r="AG10" s="84"/>
      <c r="AH10" s="84"/>
      <c r="AI10" s="84"/>
      <c r="AJ10" s="84"/>
      <c r="AK10" s="85"/>
      <c r="AL10" s="85"/>
      <c r="AM10" s="86"/>
      <c r="AN10" s="82"/>
      <c r="AO10" s="82"/>
      <c r="AP10" s="82"/>
      <c r="AQ10" s="82"/>
      <c r="AR10" s="82"/>
      <c r="AS10" s="82"/>
      <c r="AT10" s="82"/>
      <c r="AU10" s="82"/>
      <c r="AV10" s="87"/>
      <c r="AX10" s="88"/>
      <c r="AY10" s="89"/>
    </row>
    <row r="11" spans="1:51" s="63" customFormat="1" ht="15.75" hidden="1" x14ac:dyDescent="0.25">
      <c r="A11" s="26"/>
      <c r="B11" s="26"/>
      <c r="C11" s="26"/>
      <c r="D11" s="26"/>
      <c r="F11" s="27"/>
      <c r="G11" s="27"/>
      <c r="H11" s="43" t="s">
        <v>103</v>
      </c>
      <c r="I11" s="43" t="s">
        <v>103</v>
      </c>
      <c r="J11" s="28"/>
      <c r="K11" s="43" t="s">
        <v>103</v>
      </c>
      <c r="L11" s="29"/>
      <c r="M11" s="29"/>
      <c r="N11" s="29"/>
      <c r="O11" s="27"/>
      <c r="P11" s="29"/>
      <c r="Q11" s="29"/>
      <c r="R11" s="29"/>
      <c r="S11" s="29"/>
      <c r="T11" s="81"/>
      <c r="U11" s="82"/>
      <c r="V11" s="82"/>
      <c r="W11" s="82"/>
      <c r="X11" s="82"/>
      <c r="Y11" s="83"/>
      <c r="Z11" s="83"/>
      <c r="AA11" s="83"/>
      <c r="AB11" s="83"/>
      <c r="AC11" s="82"/>
      <c r="AD11" s="82"/>
      <c r="AE11" s="82"/>
      <c r="AF11" s="82"/>
      <c r="AG11" s="84"/>
      <c r="AH11" s="84"/>
      <c r="AI11" s="84"/>
      <c r="AJ11" s="84"/>
      <c r="AK11" s="85"/>
      <c r="AL11" s="85"/>
      <c r="AM11" s="86"/>
      <c r="AN11" s="82"/>
      <c r="AO11" s="82"/>
      <c r="AP11" s="82"/>
      <c r="AQ11" s="82"/>
      <c r="AR11" s="82"/>
      <c r="AS11" s="82"/>
      <c r="AT11" s="82"/>
      <c r="AU11" s="82"/>
      <c r="AV11" s="87"/>
      <c r="AX11" s="88"/>
      <c r="AY11" s="89"/>
    </row>
    <row r="12" spans="1:51" s="63" customFormat="1" ht="15.75" hidden="1" x14ac:dyDescent="0.25">
      <c r="A12" s="26"/>
      <c r="B12" s="26"/>
      <c r="C12" s="26"/>
      <c r="D12" s="26"/>
      <c r="F12" s="27"/>
      <c r="G12" s="27"/>
      <c r="H12" s="43" t="s">
        <v>103</v>
      </c>
      <c r="I12" s="43" t="s">
        <v>103</v>
      </c>
      <c r="J12" s="28"/>
      <c r="K12" s="43" t="s">
        <v>103</v>
      </c>
      <c r="L12" s="29"/>
      <c r="M12" s="29"/>
      <c r="N12" s="29"/>
      <c r="O12" s="27"/>
      <c r="P12" s="29"/>
      <c r="Q12" s="29"/>
      <c r="R12" s="29"/>
      <c r="S12" s="29"/>
      <c r="T12" s="81"/>
      <c r="U12" s="82"/>
      <c r="V12" s="82"/>
      <c r="W12" s="82"/>
      <c r="X12" s="82"/>
      <c r="Y12" s="83"/>
      <c r="Z12" s="83"/>
      <c r="AA12" s="83"/>
      <c r="AB12" s="83"/>
      <c r="AC12" s="82"/>
      <c r="AD12" s="82"/>
      <c r="AE12" s="82"/>
      <c r="AF12" s="82"/>
      <c r="AG12" s="84"/>
      <c r="AH12" s="84"/>
      <c r="AI12" s="84"/>
      <c r="AJ12" s="84"/>
      <c r="AK12" s="85"/>
      <c r="AL12" s="85"/>
      <c r="AM12" s="86"/>
      <c r="AN12" s="82"/>
      <c r="AO12" s="82"/>
      <c r="AP12" s="82"/>
      <c r="AQ12" s="82"/>
      <c r="AR12" s="82"/>
      <c r="AS12" s="82"/>
      <c r="AT12" s="82"/>
      <c r="AU12" s="82"/>
      <c r="AV12" s="87"/>
      <c r="AX12" s="88"/>
      <c r="AY12" s="89"/>
    </row>
    <row r="13" spans="1:51" s="63" customFormat="1" ht="15.75" hidden="1" x14ac:dyDescent="0.25">
      <c r="A13" s="26"/>
      <c r="B13" s="26"/>
      <c r="C13" s="26"/>
      <c r="D13" s="26"/>
      <c r="F13" s="27"/>
      <c r="G13" s="27"/>
      <c r="H13" s="43" t="s">
        <v>103</v>
      </c>
      <c r="I13" s="43" t="s">
        <v>103</v>
      </c>
      <c r="J13" s="28"/>
      <c r="K13" s="43" t="s">
        <v>103</v>
      </c>
      <c r="L13" s="29"/>
      <c r="M13" s="29"/>
      <c r="N13" s="29"/>
      <c r="O13" s="27"/>
      <c r="P13" s="29"/>
      <c r="Q13" s="29"/>
      <c r="R13" s="29"/>
      <c r="S13" s="29"/>
      <c r="T13" s="81"/>
      <c r="U13" s="82"/>
      <c r="V13" s="82"/>
      <c r="W13" s="82"/>
      <c r="X13" s="82"/>
      <c r="Y13" s="83"/>
      <c r="Z13" s="83"/>
      <c r="AA13" s="83"/>
      <c r="AB13" s="83"/>
      <c r="AC13" s="82"/>
      <c r="AD13" s="82"/>
      <c r="AE13" s="82"/>
      <c r="AF13" s="82"/>
      <c r="AG13" s="84"/>
      <c r="AH13" s="84"/>
      <c r="AI13" s="84"/>
      <c r="AJ13" s="84"/>
      <c r="AK13" s="85"/>
      <c r="AL13" s="85"/>
      <c r="AM13" s="86"/>
      <c r="AN13" s="82"/>
      <c r="AO13" s="82"/>
      <c r="AP13" s="82"/>
      <c r="AQ13" s="82"/>
      <c r="AR13" s="82"/>
      <c r="AS13" s="82"/>
      <c r="AT13" s="82"/>
      <c r="AU13" s="82"/>
      <c r="AV13" s="87"/>
      <c r="AX13" s="88"/>
      <c r="AY13" s="89"/>
    </row>
    <row r="14" spans="1:51" s="63" customFormat="1" ht="15.75" hidden="1" x14ac:dyDescent="0.25">
      <c r="A14" s="26"/>
      <c r="B14" s="26"/>
      <c r="C14" s="26"/>
      <c r="D14" s="26"/>
      <c r="F14" s="27"/>
      <c r="G14" s="27"/>
      <c r="H14" s="43" t="s">
        <v>103</v>
      </c>
      <c r="I14" s="43" t="s">
        <v>103</v>
      </c>
      <c r="J14" s="28"/>
      <c r="K14" s="43" t="s">
        <v>103</v>
      </c>
      <c r="L14" s="29"/>
      <c r="M14" s="29"/>
      <c r="N14" s="29"/>
      <c r="O14" s="27"/>
      <c r="P14" s="29"/>
      <c r="Q14" s="29"/>
      <c r="R14" s="29"/>
      <c r="S14" s="29"/>
      <c r="T14" s="81"/>
      <c r="U14" s="82"/>
      <c r="V14" s="82"/>
      <c r="W14" s="82"/>
      <c r="X14" s="82"/>
      <c r="Y14" s="83"/>
      <c r="Z14" s="83"/>
      <c r="AA14" s="83"/>
      <c r="AB14" s="83"/>
      <c r="AC14" s="82"/>
      <c r="AD14" s="82"/>
      <c r="AE14" s="82"/>
      <c r="AF14" s="82"/>
      <c r="AG14" s="84"/>
      <c r="AH14" s="84"/>
      <c r="AI14" s="84"/>
      <c r="AJ14" s="84"/>
      <c r="AK14" s="85"/>
      <c r="AL14" s="85"/>
      <c r="AM14" s="86"/>
      <c r="AN14" s="82"/>
      <c r="AO14" s="82"/>
      <c r="AP14" s="82"/>
      <c r="AQ14" s="82"/>
      <c r="AR14" s="82"/>
      <c r="AS14" s="82"/>
      <c r="AT14" s="82"/>
      <c r="AU14" s="82"/>
      <c r="AV14" s="87"/>
      <c r="AX14" s="88"/>
      <c r="AY14" s="89"/>
    </row>
    <row r="15" spans="1:51" s="63" customFormat="1" ht="47.25" x14ac:dyDescent="0.25">
      <c r="A15" s="26" t="s">
        <v>57</v>
      </c>
      <c r="B15" s="26" t="s">
        <v>58</v>
      </c>
      <c r="C15" s="26" t="s">
        <v>59</v>
      </c>
      <c r="D15" s="26" t="s">
        <v>60</v>
      </c>
      <c r="E15" s="63" t="s">
        <v>16</v>
      </c>
      <c r="F15" s="27"/>
      <c r="G15" s="27" t="s">
        <v>19</v>
      </c>
      <c r="H15" s="43" t="s">
        <v>17</v>
      </c>
      <c r="I15" s="21" t="s">
        <v>158</v>
      </c>
      <c r="J15" s="28" t="s">
        <v>17</v>
      </c>
      <c r="K15" s="21" t="s">
        <v>149</v>
      </c>
      <c r="L15" s="29">
        <v>4400</v>
      </c>
      <c r="M15" s="29">
        <v>1600</v>
      </c>
      <c r="N15" s="29">
        <v>1000</v>
      </c>
      <c r="O15" s="27">
        <v>700</v>
      </c>
      <c r="P15" s="29"/>
      <c r="Q15" s="29"/>
      <c r="R15" s="29"/>
      <c r="S15" s="29"/>
      <c r="T15" s="81" t="s">
        <v>19</v>
      </c>
      <c r="U15" s="82"/>
      <c r="V15" s="82"/>
      <c r="W15" s="82"/>
      <c r="X15" s="82"/>
      <c r="Y15" s="83">
        <v>0</v>
      </c>
      <c r="Z15" s="83">
        <v>0</v>
      </c>
      <c r="AA15" s="83"/>
      <c r="AB15" s="83"/>
      <c r="AC15" s="82"/>
      <c r="AD15" s="82"/>
      <c r="AE15" s="82"/>
      <c r="AF15" s="82"/>
      <c r="AG15" s="84"/>
      <c r="AH15" s="84"/>
      <c r="AI15" s="84"/>
      <c r="AJ15" s="84"/>
      <c r="AK15" s="85">
        <v>6.3634569850039462</v>
      </c>
      <c r="AL15" s="85"/>
      <c r="AM15" s="86">
        <v>3.6</v>
      </c>
      <c r="AN15" s="82">
        <v>15840</v>
      </c>
      <c r="AO15" s="82">
        <v>5760</v>
      </c>
      <c r="AP15" s="82">
        <v>3600</v>
      </c>
      <c r="AQ15" s="82">
        <v>2520</v>
      </c>
      <c r="AR15" s="82">
        <v>15800</v>
      </c>
      <c r="AS15" s="82">
        <v>5800</v>
      </c>
      <c r="AT15" s="82">
        <v>3600</v>
      </c>
      <c r="AU15" s="82">
        <v>2500</v>
      </c>
      <c r="AV15" s="87"/>
      <c r="AW15" s="63" t="s">
        <v>16</v>
      </c>
      <c r="AX15" s="88"/>
      <c r="AY15" s="89">
        <v>300</v>
      </c>
    </row>
    <row r="16" spans="1:51" s="63" customFormat="1" ht="15.75" hidden="1" x14ac:dyDescent="0.25">
      <c r="A16" s="26"/>
      <c r="B16" s="26"/>
      <c r="C16" s="26"/>
      <c r="D16" s="26"/>
      <c r="F16" s="27"/>
      <c r="G16" s="27"/>
      <c r="H16" s="43" t="s">
        <v>103</v>
      </c>
      <c r="I16" s="43" t="s">
        <v>103</v>
      </c>
      <c r="J16" s="28"/>
      <c r="K16" s="43" t="s">
        <v>103</v>
      </c>
      <c r="L16" s="29"/>
      <c r="M16" s="29"/>
      <c r="N16" s="29"/>
      <c r="O16" s="27"/>
      <c r="P16" s="29"/>
      <c r="Q16" s="29"/>
      <c r="R16" s="29"/>
      <c r="S16" s="29"/>
      <c r="T16" s="81"/>
      <c r="U16" s="82"/>
      <c r="V16" s="82"/>
      <c r="W16" s="82"/>
      <c r="X16" s="82"/>
      <c r="Y16" s="83"/>
      <c r="Z16" s="83"/>
      <c r="AA16" s="83"/>
      <c r="AB16" s="83"/>
      <c r="AC16" s="82"/>
      <c r="AD16" s="82"/>
      <c r="AE16" s="82"/>
      <c r="AF16" s="82"/>
      <c r="AG16" s="84"/>
      <c r="AH16" s="84"/>
      <c r="AI16" s="84"/>
      <c r="AJ16" s="84"/>
      <c r="AK16" s="85"/>
      <c r="AL16" s="85"/>
      <c r="AM16" s="86"/>
      <c r="AN16" s="82"/>
      <c r="AO16" s="82"/>
      <c r="AP16" s="82"/>
      <c r="AQ16" s="82"/>
      <c r="AR16" s="82"/>
      <c r="AS16" s="82"/>
      <c r="AT16" s="82"/>
      <c r="AU16" s="82"/>
      <c r="AV16" s="87"/>
      <c r="AX16" s="88"/>
      <c r="AY16" s="89"/>
    </row>
    <row r="17" spans="1:51" s="63" customFormat="1" ht="15.75" hidden="1" x14ac:dyDescent="0.25">
      <c r="A17" s="26"/>
      <c r="B17" s="26"/>
      <c r="C17" s="26"/>
      <c r="D17" s="26"/>
      <c r="F17" s="27"/>
      <c r="G17" s="27"/>
      <c r="H17" s="43" t="s">
        <v>103</v>
      </c>
      <c r="I17" s="43" t="s">
        <v>103</v>
      </c>
      <c r="J17" s="28"/>
      <c r="K17" s="43" t="s">
        <v>103</v>
      </c>
      <c r="L17" s="29"/>
      <c r="M17" s="29"/>
      <c r="N17" s="29"/>
      <c r="O17" s="27"/>
      <c r="P17" s="29"/>
      <c r="Q17" s="29"/>
      <c r="R17" s="29"/>
      <c r="S17" s="29"/>
      <c r="T17" s="81"/>
      <c r="U17" s="82"/>
      <c r="V17" s="82"/>
      <c r="W17" s="82"/>
      <c r="X17" s="82"/>
      <c r="Y17" s="83"/>
      <c r="Z17" s="83"/>
      <c r="AA17" s="83"/>
      <c r="AB17" s="83"/>
      <c r="AC17" s="82"/>
      <c r="AD17" s="82"/>
      <c r="AE17" s="82"/>
      <c r="AF17" s="82"/>
      <c r="AG17" s="84"/>
      <c r="AH17" s="84"/>
      <c r="AI17" s="84"/>
      <c r="AJ17" s="84"/>
      <c r="AK17" s="85"/>
      <c r="AL17" s="85"/>
      <c r="AM17" s="86"/>
      <c r="AN17" s="82"/>
      <c r="AO17" s="82"/>
      <c r="AP17" s="82"/>
      <c r="AQ17" s="82"/>
      <c r="AR17" s="82"/>
      <c r="AS17" s="82"/>
      <c r="AT17" s="82"/>
      <c r="AU17" s="82"/>
      <c r="AV17" s="87"/>
      <c r="AX17" s="88"/>
      <c r="AY17" s="89"/>
    </row>
    <row r="18" spans="1:51" s="63" customFormat="1" ht="15.75" hidden="1" x14ac:dyDescent="0.25">
      <c r="A18" s="26"/>
      <c r="B18" s="26"/>
      <c r="C18" s="26"/>
      <c r="D18" s="26"/>
      <c r="F18" s="27"/>
      <c r="G18" s="27"/>
      <c r="H18" s="43" t="s">
        <v>103</v>
      </c>
      <c r="I18" s="43" t="s">
        <v>103</v>
      </c>
      <c r="J18" s="28"/>
      <c r="K18" s="43" t="s">
        <v>103</v>
      </c>
      <c r="L18" s="29"/>
      <c r="M18" s="29"/>
      <c r="N18" s="29"/>
      <c r="O18" s="27"/>
      <c r="P18" s="29"/>
      <c r="Q18" s="29"/>
      <c r="R18" s="29"/>
      <c r="S18" s="29"/>
      <c r="T18" s="81"/>
      <c r="U18" s="82"/>
      <c r="V18" s="82"/>
      <c r="W18" s="82"/>
      <c r="X18" s="82"/>
      <c r="Y18" s="83"/>
      <c r="Z18" s="83"/>
      <c r="AA18" s="83"/>
      <c r="AB18" s="83"/>
      <c r="AC18" s="82"/>
      <c r="AD18" s="82"/>
      <c r="AE18" s="82"/>
      <c r="AF18" s="82"/>
      <c r="AG18" s="84"/>
      <c r="AH18" s="84"/>
      <c r="AI18" s="84"/>
      <c r="AJ18" s="84"/>
      <c r="AK18" s="85"/>
      <c r="AL18" s="85"/>
      <c r="AM18" s="86"/>
      <c r="AN18" s="82"/>
      <c r="AO18" s="82"/>
      <c r="AP18" s="82"/>
      <c r="AQ18" s="82"/>
      <c r="AR18" s="82"/>
      <c r="AS18" s="82"/>
      <c r="AT18" s="82"/>
      <c r="AU18" s="82"/>
      <c r="AV18" s="87"/>
      <c r="AX18" s="88"/>
      <c r="AY18" s="89"/>
    </row>
    <row r="19" spans="1:51" s="63" customFormat="1" ht="15.75" hidden="1" x14ac:dyDescent="0.25">
      <c r="A19" s="26"/>
      <c r="B19" s="26"/>
      <c r="C19" s="26"/>
      <c r="D19" s="26"/>
      <c r="F19" s="27"/>
      <c r="G19" s="27"/>
      <c r="H19" s="43" t="s">
        <v>103</v>
      </c>
      <c r="I19" s="43" t="s">
        <v>103</v>
      </c>
      <c r="J19" s="28"/>
      <c r="K19" s="43" t="s">
        <v>103</v>
      </c>
      <c r="L19" s="29"/>
      <c r="M19" s="29"/>
      <c r="N19" s="29"/>
      <c r="O19" s="27"/>
      <c r="P19" s="29"/>
      <c r="Q19" s="29"/>
      <c r="R19" s="29"/>
      <c r="S19" s="29"/>
      <c r="T19" s="81"/>
      <c r="U19" s="82"/>
      <c r="V19" s="82"/>
      <c r="W19" s="82"/>
      <c r="X19" s="82"/>
      <c r="Y19" s="83"/>
      <c r="Z19" s="83"/>
      <c r="AA19" s="83"/>
      <c r="AB19" s="83"/>
      <c r="AC19" s="82"/>
      <c r="AD19" s="82"/>
      <c r="AE19" s="82"/>
      <c r="AF19" s="82"/>
      <c r="AG19" s="84"/>
      <c r="AH19" s="84"/>
      <c r="AI19" s="84"/>
      <c r="AJ19" s="84"/>
      <c r="AK19" s="85"/>
      <c r="AL19" s="85"/>
      <c r="AM19" s="86"/>
      <c r="AN19" s="82"/>
      <c r="AO19" s="82"/>
      <c r="AP19" s="82"/>
      <c r="AQ19" s="82"/>
      <c r="AR19" s="82"/>
      <c r="AS19" s="82"/>
      <c r="AT19" s="82"/>
      <c r="AU19" s="82"/>
      <c r="AV19" s="87"/>
      <c r="AX19" s="88"/>
      <c r="AY19" s="89"/>
    </row>
    <row r="20" spans="1:51" s="63" customFormat="1" ht="15.75" hidden="1" x14ac:dyDescent="0.25">
      <c r="A20" s="26"/>
      <c r="B20" s="26"/>
      <c r="C20" s="26"/>
      <c r="D20" s="26"/>
      <c r="F20" s="27"/>
      <c r="G20" s="27"/>
      <c r="H20" s="43" t="s">
        <v>103</v>
      </c>
      <c r="I20" s="43" t="s">
        <v>103</v>
      </c>
      <c r="J20" s="28"/>
      <c r="K20" s="43" t="s">
        <v>103</v>
      </c>
      <c r="L20" s="29"/>
      <c r="M20" s="29"/>
      <c r="N20" s="29"/>
      <c r="O20" s="27"/>
      <c r="P20" s="29"/>
      <c r="Q20" s="29"/>
      <c r="R20" s="29"/>
      <c r="S20" s="29"/>
      <c r="T20" s="81"/>
      <c r="U20" s="82"/>
      <c r="V20" s="82"/>
      <c r="W20" s="82"/>
      <c r="X20" s="82"/>
      <c r="Y20" s="83"/>
      <c r="Z20" s="83"/>
      <c r="AA20" s="83"/>
      <c r="AB20" s="83"/>
      <c r="AC20" s="82"/>
      <c r="AD20" s="82"/>
      <c r="AE20" s="82"/>
      <c r="AF20" s="82"/>
      <c r="AG20" s="84"/>
      <c r="AH20" s="84"/>
      <c r="AI20" s="84"/>
      <c r="AJ20" s="84"/>
      <c r="AK20" s="85"/>
      <c r="AL20" s="85"/>
      <c r="AM20" s="86"/>
      <c r="AN20" s="82"/>
      <c r="AO20" s="82"/>
      <c r="AP20" s="82"/>
      <c r="AQ20" s="82"/>
      <c r="AR20" s="82"/>
      <c r="AS20" s="82"/>
      <c r="AT20" s="82"/>
      <c r="AU20" s="82"/>
      <c r="AV20" s="87"/>
      <c r="AX20" s="88"/>
      <c r="AY20" s="89"/>
    </row>
    <row r="21" spans="1:51" s="63" customFormat="1" ht="15.75" hidden="1" x14ac:dyDescent="0.25">
      <c r="A21" s="26"/>
      <c r="B21" s="26"/>
      <c r="C21" s="26"/>
      <c r="D21" s="26"/>
      <c r="F21" s="27"/>
      <c r="G21" s="27"/>
      <c r="H21" s="43" t="s">
        <v>103</v>
      </c>
      <c r="I21" s="43" t="s">
        <v>103</v>
      </c>
      <c r="J21" s="28"/>
      <c r="K21" s="43" t="s">
        <v>103</v>
      </c>
      <c r="L21" s="29"/>
      <c r="M21" s="29"/>
      <c r="N21" s="29"/>
      <c r="O21" s="27"/>
      <c r="P21" s="29"/>
      <c r="Q21" s="29"/>
      <c r="R21" s="29"/>
      <c r="S21" s="29"/>
      <c r="T21" s="81"/>
      <c r="U21" s="82"/>
      <c r="V21" s="82"/>
      <c r="W21" s="82"/>
      <c r="X21" s="82"/>
      <c r="Y21" s="83"/>
      <c r="Z21" s="83"/>
      <c r="AA21" s="83"/>
      <c r="AB21" s="83"/>
      <c r="AC21" s="82"/>
      <c r="AD21" s="82"/>
      <c r="AE21" s="82"/>
      <c r="AF21" s="82"/>
      <c r="AG21" s="84"/>
      <c r="AH21" s="84"/>
      <c r="AI21" s="84"/>
      <c r="AJ21" s="84"/>
      <c r="AK21" s="85"/>
      <c r="AL21" s="85"/>
      <c r="AM21" s="86"/>
      <c r="AN21" s="82"/>
      <c r="AO21" s="82"/>
      <c r="AP21" s="82"/>
      <c r="AQ21" s="82"/>
      <c r="AR21" s="82"/>
      <c r="AS21" s="82"/>
      <c r="AT21" s="82"/>
      <c r="AU21" s="82"/>
      <c r="AV21" s="87"/>
      <c r="AX21" s="88"/>
      <c r="AY21" s="89"/>
    </row>
    <row r="22" spans="1:51" s="63" customFormat="1" ht="47.25" x14ac:dyDescent="0.25">
      <c r="A22" s="26" t="s">
        <v>61</v>
      </c>
      <c r="B22" s="26" t="s">
        <v>62</v>
      </c>
      <c r="C22" s="26" t="s">
        <v>63</v>
      </c>
      <c r="D22" s="26" t="s">
        <v>64</v>
      </c>
      <c r="E22" s="63" t="s">
        <v>16</v>
      </c>
      <c r="F22" s="27"/>
      <c r="G22" s="27" t="s">
        <v>21</v>
      </c>
      <c r="H22" s="43" t="s">
        <v>17</v>
      </c>
      <c r="I22" s="21" t="s">
        <v>149</v>
      </c>
      <c r="J22" s="28" t="s">
        <v>17</v>
      </c>
      <c r="K22" s="21" t="s">
        <v>20</v>
      </c>
      <c r="L22" s="27">
        <v>3900</v>
      </c>
      <c r="M22" s="27">
        <v>1200</v>
      </c>
      <c r="N22" s="27">
        <v>900</v>
      </c>
      <c r="O22" s="27">
        <v>700</v>
      </c>
      <c r="P22" s="29"/>
      <c r="Q22" s="29"/>
      <c r="R22" s="29"/>
      <c r="S22" s="29"/>
      <c r="T22" s="81" t="s">
        <v>21</v>
      </c>
      <c r="U22" s="82"/>
      <c r="V22" s="82"/>
      <c r="W22" s="82"/>
      <c r="X22" s="82"/>
      <c r="Y22" s="83">
        <v>0</v>
      </c>
      <c r="Z22" s="83">
        <v>0</v>
      </c>
      <c r="AA22" s="83"/>
      <c r="AB22" s="83"/>
      <c r="AC22" s="82"/>
      <c r="AD22" s="82"/>
      <c r="AE22" s="82"/>
      <c r="AF22" s="82"/>
      <c r="AG22" s="84"/>
      <c r="AH22" s="84"/>
      <c r="AI22" s="84"/>
      <c r="AJ22" s="84"/>
      <c r="AK22" s="85">
        <v>6.2471666666666668</v>
      </c>
      <c r="AL22" s="85"/>
      <c r="AM22" s="86">
        <v>3.6</v>
      </c>
      <c r="AN22" s="82">
        <v>14040</v>
      </c>
      <c r="AO22" s="82">
        <v>4320</v>
      </c>
      <c r="AP22" s="82">
        <v>3240</v>
      </c>
      <c r="AQ22" s="82">
        <v>2520</v>
      </c>
      <c r="AR22" s="82">
        <v>14000</v>
      </c>
      <c r="AS22" s="82">
        <v>4300</v>
      </c>
      <c r="AT22" s="82">
        <v>3200</v>
      </c>
      <c r="AU22" s="82">
        <v>2500</v>
      </c>
      <c r="AV22" s="87"/>
      <c r="AW22" s="63" t="s">
        <v>16</v>
      </c>
      <c r="AX22" s="88"/>
      <c r="AY22" s="89">
        <v>120</v>
      </c>
    </row>
    <row r="23" spans="1:51" s="63" customFormat="1" ht="15.75" hidden="1" x14ac:dyDescent="0.25">
      <c r="A23" s="26"/>
      <c r="B23" s="26"/>
      <c r="C23" s="26"/>
      <c r="D23" s="26"/>
      <c r="F23" s="27"/>
      <c r="G23" s="27"/>
      <c r="H23" s="43" t="s">
        <v>103</v>
      </c>
      <c r="I23" s="43" t="s">
        <v>103</v>
      </c>
      <c r="J23" s="28"/>
      <c r="K23" s="43" t="s">
        <v>103</v>
      </c>
      <c r="L23" s="27"/>
      <c r="M23" s="27"/>
      <c r="N23" s="27"/>
      <c r="O23" s="27"/>
      <c r="P23" s="29"/>
      <c r="Q23" s="29"/>
      <c r="R23" s="29"/>
      <c r="S23" s="29"/>
      <c r="T23" s="81"/>
      <c r="U23" s="82"/>
      <c r="V23" s="82"/>
      <c r="W23" s="82"/>
      <c r="X23" s="82"/>
      <c r="Y23" s="83"/>
      <c r="Z23" s="83"/>
      <c r="AA23" s="83"/>
      <c r="AB23" s="83"/>
      <c r="AC23" s="82"/>
      <c r="AD23" s="82"/>
      <c r="AE23" s="82"/>
      <c r="AF23" s="82"/>
      <c r="AG23" s="84"/>
      <c r="AH23" s="84"/>
      <c r="AI23" s="84"/>
      <c r="AJ23" s="84"/>
      <c r="AK23" s="85"/>
      <c r="AL23" s="85"/>
      <c r="AM23" s="86"/>
      <c r="AN23" s="82"/>
      <c r="AO23" s="82"/>
      <c r="AP23" s="82"/>
      <c r="AQ23" s="82"/>
      <c r="AR23" s="82"/>
      <c r="AS23" s="82"/>
      <c r="AT23" s="82"/>
      <c r="AU23" s="82"/>
      <c r="AV23" s="87"/>
      <c r="AX23" s="88"/>
      <c r="AY23" s="89"/>
    </row>
    <row r="24" spans="1:51" s="63" customFormat="1" ht="15.75" hidden="1" x14ac:dyDescent="0.25">
      <c r="A24" s="26"/>
      <c r="B24" s="26"/>
      <c r="C24" s="26"/>
      <c r="D24" s="26"/>
      <c r="F24" s="27"/>
      <c r="G24" s="27"/>
      <c r="H24" s="43" t="s">
        <v>103</v>
      </c>
      <c r="I24" s="43" t="s">
        <v>103</v>
      </c>
      <c r="J24" s="28"/>
      <c r="K24" s="43" t="s">
        <v>103</v>
      </c>
      <c r="L24" s="27"/>
      <c r="M24" s="27"/>
      <c r="N24" s="27"/>
      <c r="O24" s="27"/>
      <c r="P24" s="29"/>
      <c r="Q24" s="29"/>
      <c r="R24" s="29"/>
      <c r="S24" s="29"/>
      <c r="T24" s="81"/>
      <c r="U24" s="82"/>
      <c r="V24" s="82"/>
      <c r="W24" s="82"/>
      <c r="X24" s="82"/>
      <c r="Y24" s="83"/>
      <c r="Z24" s="83"/>
      <c r="AA24" s="83"/>
      <c r="AB24" s="83"/>
      <c r="AC24" s="82"/>
      <c r="AD24" s="82"/>
      <c r="AE24" s="82"/>
      <c r="AF24" s="82"/>
      <c r="AG24" s="84"/>
      <c r="AH24" s="84"/>
      <c r="AI24" s="84"/>
      <c r="AJ24" s="84"/>
      <c r="AK24" s="85"/>
      <c r="AL24" s="85"/>
      <c r="AM24" s="86"/>
      <c r="AN24" s="82"/>
      <c r="AO24" s="82"/>
      <c r="AP24" s="82"/>
      <c r="AQ24" s="82"/>
      <c r="AR24" s="82"/>
      <c r="AS24" s="82"/>
      <c r="AT24" s="82"/>
      <c r="AU24" s="82"/>
      <c r="AV24" s="87"/>
      <c r="AX24" s="88"/>
      <c r="AY24" s="89"/>
    </row>
    <row r="25" spans="1:51" s="63" customFormat="1" ht="15.75" hidden="1" x14ac:dyDescent="0.25">
      <c r="A25" s="26"/>
      <c r="B25" s="26"/>
      <c r="C25" s="26"/>
      <c r="D25" s="26"/>
      <c r="F25" s="27"/>
      <c r="G25" s="27"/>
      <c r="H25" s="43" t="s">
        <v>103</v>
      </c>
      <c r="I25" s="43" t="s">
        <v>103</v>
      </c>
      <c r="J25" s="28"/>
      <c r="K25" s="43" t="s">
        <v>103</v>
      </c>
      <c r="L25" s="27"/>
      <c r="M25" s="27"/>
      <c r="N25" s="27"/>
      <c r="O25" s="27"/>
      <c r="P25" s="29"/>
      <c r="Q25" s="29"/>
      <c r="R25" s="29"/>
      <c r="S25" s="29"/>
      <c r="T25" s="81"/>
      <c r="U25" s="82"/>
      <c r="V25" s="82"/>
      <c r="W25" s="82"/>
      <c r="X25" s="82"/>
      <c r="Y25" s="83"/>
      <c r="Z25" s="83"/>
      <c r="AA25" s="83"/>
      <c r="AB25" s="83"/>
      <c r="AC25" s="82"/>
      <c r="AD25" s="82"/>
      <c r="AE25" s="82"/>
      <c r="AF25" s="82"/>
      <c r="AG25" s="84"/>
      <c r="AH25" s="84"/>
      <c r="AI25" s="84"/>
      <c r="AJ25" s="84"/>
      <c r="AK25" s="85"/>
      <c r="AL25" s="85"/>
      <c r="AM25" s="86"/>
      <c r="AN25" s="82"/>
      <c r="AO25" s="82"/>
      <c r="AP25" s="82"/>
      <c r="AQ25" s="82"/>
      <c r="AR25" s="82"/>
      <c r="AS25" s="82"/>
      <c r="AT25" s="82"/>
      <c r="AU25" s="82"/>
      <c r="AV25" s="87"/>
      <c r="AX25" s="88"/>
      <c r="AY25" s="89"/>
    </row>
    <row r="26" spans="1:51" s="63" customFormat="1" ht="15.75" hidden="1" x14ac:dyDescent="0.25">
      <c r="A26" s="26"/>
      <c r="B26" s="26"/>
      <c r="C26" s="26"/>
      <c r="D26" s="26"/>
      <c r="F26" s="27"/>
      <c r="G26" s="27"/>
      <c r="H26" s="43" t="s">
        <v>103</v>
      </c>
      <c r="I26" s="43" t="s">
        <v>103</v>
      </c>
      <c r="J26" s="28"/>
      <c r="K26" s="43" t="s">
        <v>103</v>
      </c>
      <c r="L26" s="27"/>
      <c r="M26" s="27"/>
      <c r="N26" s="27"/>
      <c r="O26" s="27"/>
      <c r="P26" s="29"/>
      <c r="Q26" s="29"/>
      <c r="R26" s="29"/>
      <c r="S26" s="29"/>
      <c r="T26" s="81"/>
      <c r="U26" s="82"/>
      <c r="V26" s="82"/>
      <c r="W26" s="82"/>
      <c r="X26" s="82"/>
      <c r="Y26" s="83"/>
      <c r="Z26" s="83"/>
      <c r="AA26" s="83"/>
      <c r="AB26" s="83"/>
      <c r="AC26" s="82"/>
      <c r="AD26" s="82"/>
      <c r="AE26" s="82"/>
      <c r="AF26" s="82"/>
      <c r="AG26" s="84"/>
      <c r="AH26" s="84"/>
      <c r="AI26" s="84"/>
      <c r="AJ26" s="84"/>
      <c r="AK26" s="85"/>
      <c r="AL26" s="85"/>
      <c r="AM26" s="86"/>
      <c r="AN26" s="82"/>
      <c r="AO26" s="82"/>
      <c r="AP26" s="82"/>
      <c r="AQ26" s="82"/>
      <c r="AR26" s="82"/>
      <c r="AS26" s="82"/>
      <c r="AT26" s="82"/>
      <c r="AU26" s="82"/>
      <c r="AV26" s="87"/>
      <c r="AX26" s="88"/>
      <c r="AY26" s="89"/>
    </row>
    <row r="27" spans="1:51" s="63" customFormat="1" ht="15.75" hidden="1" x14ac:dyDescent="0.25">
      <c r="A27" s="26"/>
      <c r="B27" s="26"/>
      <c r="C27" s="26"/>
      <c r="D27" s="26"/>
      <c r="F27" s="27"/>
      <c r="G27" s="27"/>
      <c r="H27" s="43" t="s">
        <v>103</v>
      </c>
      <c r="I27" s="43" t="s">
        <v>103</v>
      </c>
      <c r="J27" s="28"/>
      <c r="K27" s="43" t="s">
        <v>103</v>
      </c>
      <c r="L27" s="27"/>
      <c r="M27" s="27"/>
      <c r="N27" s="27"/>
      <c r="O27" s="27"/>
      <c r="P27" s="29"/>
      <c r="Q27" s="29"/>
      <c r="R27" s="29"/>
      <c r="S27" s="29"/>
      <c r="T27" s="81"/>
      <c r="U27" s="82"/>
      <c r="V27" s="82"/>
      <c r="W27" s="82"/>
      <c r="X27" s="82"/>
      <c r="Y27" s="83"/>
      <c r="Z27" s="83"/>
      <c r="AA27" s="83"/>
      <c r="AB27" s="83"/>
      <c r="AC27" s="82"/>
      <c r="AD27" s="82"/>
      <c r="AE27" s="82"/>
      <c r="AF27" s="82"/>
      <c r="AG27" s="84"/>
      <c r="AH27" s="84"/>
      <c r="AI27" s="84"/>
      <c r="AJ27" s="84"/>
      <c r="AK27" s="85"/>
      <c r="AL27" s="85"/>
      <c r="AM27" s="86"/>
      <c r="AN27" s="82"/>
      <c r="AO27" s="82"/>
      <c r="AP27" s="82"/>
      <c r="AQ27" s="82"/>
      <c r="AR27" s="82"/>
      <c r="AS27" s="82"/>
      <c r="AT27" s="82"/>
      <c r="AU27" s="82"/>
      <c r="AV27" s="87"/>
      <c r="AX27" s="88"/>
      <c r="AY27" s="89"/>
    </row>
    <row r="28" spans="1:51" s="63" customFormat="1" ht="15.75" hidden="1" x14ac:dyDescent="0.25">
      <c r="A28" s="26"/>
      <c r="B28" s="26"/>
      <c r="C28" s="26"/>
      <c r="D28" s="26"/>
      <c r="F28" s="27"/>
      <c r="G28" s="27"/>
      <c r="H28" s="43" t="s">
        <v>103</v>
      </c>
      <c r="I28" s="43" t="s">
        <v>103</v>
      </c>
      <c r="J28" s="28"/>
      <c r="K28" s="43" t="s">
        <v>103</v>
      </c>
      <c r="L28" s="27"/>
      <c r="M28" s="27"/>
      <c r="N28" s="27"/>
      <c r="O28" s="27"/>
      <c r="P28" s="29"/>
      <c r="Q28" s="29"/>
      <c r="R28" s="29"/>
      <c r="S28" s="29"/>
      <c r="T28" s="81"/>
      <c r="U28" s="82"/>
      <c r="V28" s="82"/>
      <c r="W28" s="82"/>
      <c r="X28" s="82"/>
      <c r="Y28" s="83"/>
      <c r="Z28" s="83"/>
      <c r="AA28" s="83"/>
      <c r="AB28" s="83"/>
      <c r="AC28" s="82"/>
      <c r="AD28" s="82"/>
      <c r="AE28" s="82"/>
      <c r="AF28" s="82"/>
      <c r="AG28" s="84"/>
      <c r="AH28" s="84"/>
      <c r="AI28" s="84"/>
      <c r="AJ28" s="84"/>
      <c r="AK28" s="85"/>
      <c r="AL28" s="85"/>
      <c r="AM28" s="86"/>
      <c r="AN28" s="82"/>
      <c r="AO28" s="82"/>
      <c r="AP28" s="82"/>
      <c r="AQ28" s="82"/>
      <c r="AR28" s="82"/>
      <c r="AS28" s="82"/>
      <c r="AT28" s="82"/>
      <c r="AU28" s="82"/>
      <c r="AV28" s="87"/>
      <c r="AX28" s="88"/>
      <c r="AY28" s="89"/>
    </row>
    <row r="29" spans="1:51" s="63" customFormat="1" ht="39.950000000000003" customHeight="1" x14ac:dyDescent="0.25">
      <c r="A29" s="26" t="s">
        <v>65</v>
      </c>
      <c r="B29" s="26" t="s">
        <v>66</v>
      </c>
      <c r="C29" s="26" t="s">
        <v>67</v>
      </c>
      <c r="D29" s="26" t="s">
        <v>68</v>
      </c>
      <c r="E29" s="63" t="s">
        <v>16</v>
      </c>
      <c r="F29" s="27"/>
      <c r="G29" s="27" t="s">
        <v>22</v>
      </c>
      <c r="H29" s="43" t="s">
        <v>17</v>
      </c>
      <c r="I29" s="21" t="s">
        <v>20</v>
      </c>
      <c r="J29" s="28" t="s">
        <v>17</v>
      </c>
      <c r="K29" s="21" t="s">
        <v>41</v>
      </c>
      <c r="L29" s="29">
        <v>900</v>
      </c>
      <c r="M29" s="27">
        <v>500</v>
      </c>
      <c r="N29" s="27">
        <v>300</v>
      </c>
      <c r="O29" s="27">
        <v>200</v>
      </c>
      <c r="P29" s="29"/>
      <c r="Q29" s="29"/>
      <c r="R29" s="29"/>
      <c r="S29" s="29"/>
      <c r="T29" s="81" t="s">
        <v>22</v>
      </c>
      <c r="U29" s="82"/>
      <c r="V29" s="82"/>
      <c r="W29" s="82"/>
      <c r="X29" s="82"/>
      <c r="Y29" s="83"/>
      <c r="Z29" s="83">
        <v>0</v>
      </c>
      <c r="AA29" s="83"/>
      <c r="AB29" s="83"/>
      <c r="AC29" s="82"/>
      <c r="AD29" s="82"/>
      <c r="AE29" s="82"/>
      <c r="AF29" s="82"/>
      <c r="AG29" s="84"/>
      <c r="AH29" s="84"/>
      <c r="AI29" s="84"/>
      <c r="AJ29" s="84"/>
      <c r="AK29" s="85">
        <v>6.4406664488017427</v>
      </c>
      <c r="AL29" s="85"/>
      <c r="AM29" s="86">
        <v>3.7</v>
      </c>
      <c r="AN29" s="82">
        <v>3330</v>
      </c>
      <c r="AO29" s="82">
        <v>1850</v>
      </c>
      <c r="AP29" s="82">
        <v>1110</v>
      </c>
      <c r="AQ29" s="82">
        <v>740</v>
      </c>
      <c r="AR29" s="82">
        <v>3300</v>
      </c>
      <c r="AS29" s="82">
        <v>1900</v>
      </c>
      <c r="AT29" s="82">
        <v>1100</v>
      </c>
      <c r="AU29" s="82">
        <v>740</v>
      </c>
      <c r="AV29" s="87"/>
      <c r="AW29" s="63" t="s">
        <v>16</v>
      </c>
      <c r="AX29" s="88"/>
      <c r="AY29" s="89"/>
    </row>
    <row r="30" spans="1:51" s="63" customFormat="1" ht="39.950000000000003" hidden="1" customHeight="1" x14ac:dyDescent="0.25">
      <c r="A30" s="26"/>
      <c r="B30" s="26"/>
      <c r="C30" s="26"/>
      <c r="D30" s="26"/>
      <c r="F30" s="27"/>
      <c r="G30" s="27"/>
      <c r="H30" s="43" t="s">
        <v>103</v>
      </c>
      <c r="I30" s="43" t="s">
        <v>103</v>
      </c>
      <c r="J30" s="28"/>
      <c r="K30" s="43" t="s">
        <v>103</v>
      </c>
      <c r="L30" s="29"/>
      <c r="M30" s="27"/>
      <c r="N30" s="27"/>
      <c r="O30" s="27"/>
      <c r="P30" s="29"/>
      <c r="Q30" s="29"/>
      <c r="R30" s="29"/>
      <c r="S30" s="29"/>
      <c r="T30" s="81"/>
      <c r="U30" s="82"/>
      <c r="V30" s="82"/>
      <c r="W30" s="82"/>
      <c r="X30" s="82"/>
      <c r="Y30" s="83"/>
      <c r="Z30" s="83"/>
      <c r="AA30" s="83"/>
      <c r="AB30" s="83"/>
      <c r="AC30" s="82"/>
      <c r="AD30" s="82"/>
      <c r="AE30" s="82"/>
      <c r="AF30" s="82"/>
      <c r="AG30" s="84"/>
      <c r="AH30" s="84"/>
      <c r="AI30" s="84"/>
      <c r="AJ30" s="84"/>
      <c r="AK30" s="85"/>
      <c r="AL30" s="85"/>
      <c r="AM30" s="86"/>
      <c r="AN30" s="82"/>
      <c r="AO30" s="82"/>
      <c r="AP30" s="82"/>
      <c r="AQ30" s="82"/>
      <c r="AR30" s="82"/>
      <c r="AS30" s="82"/>
      <c r="AT30" s="82"/>
      <c r="AU30" s="82"/>
      <c r="AV30" s="87"/>
      <c r="AX30" s="88"/>
      <c r="AY30" s="89"/>
    </row>
    <row r="31" spans="1:51" s="63" customFormat="1" ht="39.950000000000003" hidden="1" customHeight="1" x14ac:dyDescent="0.25">
      <c r="A31" s="26"/>
      <c r="B31" s="26"/>
      <c r="C31" s="26"/>
      <c r="D31" s="26"/>
      <c r="F31" s="27"/>
      <c r="G31" s="27"/>
      <c r="H31" s="43" t="s">
        <v>103</v>
      </c>
      <c r="I31" s="43" t="s">
        <v>103</v>
      </c>
      <c r="J31" s="28"/>
      <c r="K31" s="43" t="s">
        <v>103</v>
      </c>
      <c r="L31" s="29"/>
      <c r="M31" s="27"/>
      <c r="N31" s="27"/>
      <c r="O31" s="27"/>
      <c r="P31" s="29"/>
      <c r="Q31" s="29"/>
      <c r="R31" s="29"/>
      <c r="S31" s="29"/>
      <c r="T31" s="81"/>
      <c r="U31" s="82"/>
      <c r="V31" s="82"/>
      <c r="W31" s="82"/>
      <c r="X31" s="82"/>
      <c r="Y31" s="83"/>
      <c r="Z31" s="83"/>
      <c r="AA31" s="83"/>
      <c r="AB31" s="83"/>
      <c r="AC31" s="82"/>
      <c r="AD31" s="82"/>
      <c r="AE31" s="82"/>
      <c r="AF31" s="82"/>
      <c r="AG31" s="84"/>
      <c r="AH31" s="84"/>
      <c r="AI31" s="84"/>
      <c r="AJ31" s="84"/>
      <c r="AK31" s="85"/>
      <c r="AL31" s="85"/>
      <c r="AM31" s="86"/>
      <c r="AN31" s="82"/>
      <c r="AO31" s="82"/>
      <c r="AP31" s="82"/>
      <c r="AQ31" s="82"/>
      <c r="AR31" s="82"/>
      <c r="AS31" s="82"/>
      <c r="AT31" s="82"/>
      <c r="AU31" s="82"/>
      <c r="AV31" s="87"/>
      <c r="AX31" s="88"/>
      <c r="AY31" s="89"/>
    </row>
    <row r="32" spans="1:51" s="63" customFormat="1" ht="39.950000000000003" hidden="1" customHeight="1" x14ac:dyDescent="0.25">
      <c r="A32" s="26"/>
      <c r="B32" s="26"/>
      <c r="C32" s="26"/>
      <c r="D32" s="26"/>
      <c r="F32" s="27"/>
      <c r="G32" s="27"/>
      <c r="H32" s="43" t="s">
        <v>103</v>
      </c>
      <c r="I32" s="43" t="s">
        <v>103</v>
      </c>
      <c r="J32" s="28"/>
      <c r="K32" s="43" t="s">
        <v>103</v>
      </c>
      <c r="L32" s="29"/>
      <c r="M32" s="27"/>
      <c r="N32" s="27"/>
      <c r="O32" s="27"/>
      <c r="P32" s="29"/>
      <c r="Q32" s="29"/>
      <c r="R32" s="29"/>
      <c r="S32" s="29"/>
      <c r="T32" s="81"/>
      <c r="U32" s="82"/>
      <c r="V32" s="82"/>
      <c r="W32" s="82"/>
      <c r="X32" s="82"/>
      <c r="Y32" s="83"/>
      <c r="Z32" s="83"/>
      <c r="AA32" s="83"/>
      <c r="AB32" s="83"/>
      <c r="AC32" s="82"/>
      <c r="AD32" s="82"/>
      <c r="AE32" s="82"/>
      <c r="AF32" s="82"/>
      <c r="AG32" s="84"/>
      <c r="AH32" s="84"/>
      <c r="AI32" s="84"/>
      <c r="AJ32" s="84"/>
      <c r="AK32" s="85"/>
      <c r="AL32" s="85"/>
      <c r="AM32" s="86"/>
      <c r="AN32" s="82"/>
      <c r="AO32" s="82"/>
      <c r="AP32" s="82"/>
      <c r="AQ32" s="82"/>
      <c r="AR32" s="82"/>
      <c r="AS32" s="82"/>
      <c r="AT32" s="82"/>
      <c r="AU32" s="82"/>
      <c r="AV32" s="87"/>
      <c r="AX32" s="88"/>
      <c r="AY32" s="89"/>
    </row>
    <row r="33" spans="1:51" s="63" customFormat="1" ht="39.950000000000003" hidden="1" customHeight="1" x14ac:dyDescent="0.25">
      <c r="A33" s="26"/>
      <c r="B33" s="26"/>
      <c r="C33" s="26"/>
      <c r="D33" s="26"/>
      <c r="F33" s="27"/>
      <c r="G33" s="27"/>
      <c r="H33" s="43" t="s">
        <v>103</v>
      </c>
      <c r="I33" s="43" t="s">
        <v>103</v>
      </c>
      <c r="J33" s="28"/>
      <c r="K33" s="43" t="s">
        <v>103</v>
      </c>
      <c r="L33" s="29"/>
      <c r="M33" s="27"/>
      <c r="N33" s="27"/>
      <c r="O33" s="27"/>
      <c r="P33" s="29"/>
      <c r="Q33" s="29"/>
      <c r="R33" s="29"/>
      <c r="S33" s="29"/>
      <c r="T33" s="81"/>
      <c r="U33" s="82"/>
      <c r="V33" s="82"/>
      <c r="W33" s="82"/>
      <c r="X33" s="82"/>
      <c r="Y33" s="83"/>
      <c r="Z33" s="83"/>
      <c r="AA33" s="83"/>
      <c r="AB33" s="83"/>
      <c r="AC33" s="82"/>
      <c r="AD33" s="82"/>
      <c r="AE33" s="82"/>
      <c r="AF33" s="82"/>
      <c r="AG33" s="84"/>
      <c r="AH33" s="84"/>
      <c r="AI33" s="84"/>
      <c r="AJ33" s="84"/>
      <c r="AK33" s="85"/>
      <c r="AL33" s="85"/>
      <c r="AM33" s="86"/>
      <c r="AN33" s="82"/>
      <c r="AO33" s="82"/>
      <c r="AP33" s="82"/>
      <c r="AQ33" s="82"/>
      <c r="AR33" s="82"/>
      <c r="AS33" s="82"/>
      <c r="AT33" s="82"/>
      <c r="AU33" s="82"/>
      <c r="AV33" s="87"/>
      <c r="AX33" s="88"/>
      <c r="AY33" s="89"/>
    </row>
    <row r="34" spans="1:51" s="63" customFormat="1" ht="39.950000000000003" hidden="1" customHeight="1" x14ac:dyDescent="0.25">
      <c r="A34" s="26"/>
      <c r="B34" s="26"/>
      <c r="C34" s="26"/>
      <c r="D34" s="26"/>
      <c r="F34" s="27"/>
      <c r="G34" s="27"/>
      <c r="H34" s="43" t="s">
        <v>103</v>
      </c>
      <c r="I34" s="43" t="s">
        <v>103</v>
      </c>
      <c r="J34" s="28"/>
      <c r="K34" s="43" t="s">
        <v>103</v>
      </c>
      <c r="L34" s="29"/>
      <c r="M34" s="27"/>
      <c r="N34" s="27"/>
      <c r="O34" s="27"/>
      <c r="P34" s="29"/>
      <c r="Q34" s="29"/>
      <c r="R34" s="29"/>
      <c r="S34" s="29"/>
      <c r="T34" s="81"/>
      <c r="U34" s="82"/>
      <c r="V34" s="82"/>
      <c r="W34" s="82"/>
      <c r="X34" s="82"/>
      <c r="Y34" s="83"/>
      <c r="Z34" s="83"/>
      <c r="AA34" s="83"/>
      <c r="AB34" s="83"/>
      <c r="AC34" s="82"/>
      <c r="AD34" s="82"/>
      <c r="AE34" s="82"/>
      <c r="AF34" s="82"/>
      <c r="AG34" s="84"/>
      <c r="AH34" s="84"/>
      <c r="AI34" s="84"/>
      <c r="AJ34" s="84"/>
      <c r="AK34" s="85"/>
      <c r="AL34" s="85"/>
      <c r="AM34" s="86"/>
      <c r="AN34" s="82"/>
      <c r="AO34" s="82"/>
      <c r="AP34" s="82"/>
      <c r="AQ34" s="82"/>
      <c r="AR34" s="82"/>
      <c r="AS34" s="82"/>
      <c r="AT34" s="82"/>
      <c r="AU34" s="82"/>
      <c r="AV34" s="87"/>
      <c r="AX34" s="88"/>
      <c r="AY34" s="89"/>
    </row>
    <row r="35" spans="1:51" s="63" customFormat="1" ht="39.950000000000003" hidden="1" customHeight="1" x14ac:dyDescent="0.25">
      <c r="A35" s="26"/>
      <c r="B35" s="26"/>
      <c r="C35" s="26"/>
      <c r="D35" s="26"/>
      <c r="F35" s="27"/>
      <c r="G35" s="27"/>
      <c r="H35" s="43" t="s">
        <v>103</v>
      </c>
      <c r="I35" s="43" t="s">
        <v>103</v>
      </c>
      <c r="J35" s="28"/>
      <c r="K35" s="43" t="s">
        <v>103</v>
      </c>
      <c r="L35" s="29"/>
      <c r="M35" s="27"/>
      <c r="N35" s="27"/>
      <c r="O35" s="27"/>
      <c r="P35" s="29"/>
      <c r="Q35" s="29"/>
      <c r="R35" s="29"/>
      <c r="S35" s="29"/>
      <c r="T35" s="81"/>
      <c r="U35" s="82"/>
      <c r="V35" s="82"/>
      <c r="W35" s="82"/>
      <c r="X35" s="82"/>
      <c r="Y35" s="83"/>
      <c r="Z35" s="83"/>
      <c r="AA35" s="83"/>
      <c r="AB35" s="83"/>
      <c r="AC35" s="82"/>
      <c r="AD35" s="82"/>
      <c r="AE35" s="82"/>
      <c r="AF35" s="82"/>
      <c r="AG35" s="84"/>
      <c r="AH35" s="84"/>
      <c r="AI35" s="84"/>
      <c r="AJ35" s="84"/>
      <c r="AK35" s="85"/>
      <c r="AL35" s="85"/>
      <c r="AM35" s="86"/>
      <c r="AN35" s="82"/>
      <c r="AO35" s="82"/>
      <c r="AP35" s="82"/>
      <c r="AQ35" s="82"/>
      <c r="AR35" s="82"/>
      <c r="AS35" s="82"/>
      <c r="AT35" s="82"/>
      <c r="AU35" s="82"/>
      <c r="AV35" s="87"/>
      <c r="AX35" s="88"/>
      <c r="AY35" s="89"/>
    </row>
    <row r="36" spans="1:51" s="63" customFormat="1" ht="39.950000000000003" customHeight="1" x14ac:dyDescent="0.25">
      <c r="A36" s="26" t="s">
        <v>69</v>
      </c>
      <c r="B36" s="26" t="s">
        <v>70</v>
      </c>
      <c r="C36" s="26" t="s">
        <v>71</v>
      </c>
      <c r="D36" s="26" t="s">
        <v>72</v>
      </c>
      <c r="E36" s="63" t="s">
        <v>16</v>
      </c>
      <c r="F36" s="27"/>
      <c r="G36" s="27" t="s">
        <v>25</v>
      </c>
      <c r="H36" s="43" t="s">
        <v>17</v>
      </c>
      <c r="I36" s="21" t="s">
        <v>41</v>
      </c>
      <c r="J36" s="28" t="s">
        <v>17</v>
      </c>
      <c r="K36" s="21" t="s">
        <v>159</v>
      </c>
      <c r="L36" s="29">
        <v>1000</v>
      </c>
      <c r="M36" s="27">
        <v>400</v>
      </c>
      <c r="N36" s="27">
        <v>300</v>
      </c>
      <c r="O36" s="27">
        <v>200</v>
      </c>
      <c r="P36" s="29"/>
      <c r="Q36" s="29"/>
      <c r="R36" s="29"/>
      <c r="S36" s="29"/>
      <c r="T36" s="81" t="s">
        <v>25</v>
      </c>
      <c r="U36" s="82"/>
      <c r="V36" s="82"/>
      <c r="W36" s="82"/>
      <c r="X36" s="82"/>
      <c r="Y36" s="83">
        <v>0</v>
      </c>
      <c r="Z36" s="83">
        <v>0</v>
      </c>
      <c r="AA36" s="83"/>
      <c r="AB36" s="83"/>
      <c r="AC36" s="82"/>
      <c r="AD36" s="82"/>
      <c r="AE36" s="82"/>
      <c r="AF36" s="82"/>
      <c r="AG36" s="84"/>
      <c r="AH36" s="84"/>
      <c r="AI36" s="84"/>
      <c r="AJ36" s="84"/>
      <c r="AK36" s="85">
        <v>5.8456889798400269</v>
      </c>
      <c r="AL36" s="85"/>
      <c r="AM36" s="86">
        <v>3.3</v>
      </c>
      <c r="AN36" s="82">
        <v>3300</v>
      </c>
      <c r="AO36" s="82">
        <v>1320</v>
      </c>
      <c r="AP36" s="82">
        <v>990</v>
      </c>
      <c r="AQ36" s="82">
        <v>660</v>
      </c>
      <c r="AR36" s="82">
        <v>3300</v>
      </c>
      <c r="AS36" s="82">
        <v>1300</v>
      </c>
      <c r="AT36" s="82">
        <v>990</v>
      </c>
      <c r="AU36" s="82">
        <v>660</v>
      </c>
      <c r="AV36" s="87"/>
      <c r="AW36" s="63" t="s">
        <v>16</v>
      </c>
      <c r="AX36" s="88"/>
      <c r="AY36" s="89">
        <v>180</v>
      </c>
    </row>
    <row r="37" spans="1:51" s="63" customFormat="1" ht="39.950000000000003" hidden="1" customHeight="1" x14ac:dyDescent="0.25">
      <c r="A37" s="26"/>
      <c r="B37" s="26"/>
      <c r="C37" s="26"/>
      <c r="D37" s="26"/>
      <c r="F37" s="27"/>
      <c r="G37" s="27"/>
      <c r="H37" s="43" t="s">
        <v>103</v>
      </c>
      <c r="I37" s="43" t="s">
        <v>103</v>
      </c>
      <c r="J37" s="28"/>
      <c r="K37" s="43" t="s">
        <v>103</v>
      </c>
      <c r="L37" s="29"/>
      <c r="M37" s="27"/>
      <c r="N37" s="27"/>
      <c r="O37" s="27"/>
      <c r="P37" s="29"/>
      <c r="Q37" s="29"/>
      <c r="R37" s="29"/>
      <c r="S37" s="29"/>
      <c r="T37" s="81"/>
      <c r="U37" s="82"/>
      <c r="V37" s="82"/>
      <c r="W37" s="82"/>
      <c r="X37" s="82"/>
      <c r="Y37" s="83"/>
      <c r="Z37" s="83"/>
      <c r="AA37" s="83"/>
      <c r="AB37" s="83"/>
      <c r="AC37" s="82"/>
      <c r="AD37" s="82"/>
      <c r="AE37" s="82"/>
      <c r="AF37" s="82"/>
      <c r="AG37" s="84"/>
      <c r="AH37" s="84"/>
      <c r="AI37" s="84"/>
      <c r="AJ37" s="84"/>
      <c r="AK37" s="85"/>
      <c r="AL37" s="85"/>
      <c r="AM37" s="86"/>
      <c r="AN37" s="82"/>
      <c r="AO37" s="82"/>
      <c r="AP37" s="82"/>
      <c r="AQ37" s="82"/>
      <c r="AR37" s="82"/>
      <c r="AS37" s="82"/>
      <c r="AT37" s="82"/>
      <c r="AU37" s="82"/>
      <c r="AV37" s="87"/>
      <c r="AX37" s="88"/>
      <c r="AY37" s="89"/>
    </row>
    <row r="38" spans="1:51" s="63" customFormat="1" ht="39.950000000000003" hidden="1" customHeight="1" x14ac:dyDescent="0.25">
      <c r="A38" s="26"/>
      <c r="B38" s="26"/>
      <c r="C38" s="26"/>
      <c r="D38" s="26"/>
      <c r="F38" s="27"/>
      <c r="G38" s="27"/>
      <c r="H38" s="43" t="s">
        <v>103</v>
      </c>
      <c r="I38" s="43" t="s">
        <v>103</v>
      </c>
      <c r="J38" s="28"/>
      <c r="K38" s="43" t="s">
        <v>103</v>
      </c>
      <c r="L38" s="29"/>
      <c r="M38" s="27"/>
      <c r="N38" s="27"/>
      <c r="O38" s="27"/>
      <c r="P38" s="29"/>
      <c r="Q38" s="29"/>
      <c r="R38" s="29"/>
      <c r="S38" s="29"/>
      <c r="T38" s="81"/>
      <c r="U38" s="82"/>
      <c r="V38" s="82"/>
      <c r="W38" s="82"/>
      <c r="X38" s="82"/>
      <c r="Y38" s="83"/>
      <c r="Z38" s="83"/>
      <c r="AA38" s="83"/>
      <c r="AB38" s="83"/>
      <c r="AC38" s="82"/>
      <c r="AD38" s="82"/>
      <c r="AE38" s="82"/>
      <c r="AF38" s="82"/>
      <c r="AG38" s="84"/>
      <c r="AH38" s="84"/>
      <c r="AI38" s="84"/>
      <c r="AJ38" s="84"/>
      <c r="AK38" s="85"/>
      <c r="AL38" s="85"/>
      <c r="AM38" s="86"/>
      <c r="AN38" s="82"/>
      <c r="AO38" s="82"/>
      <c r="AP38" s="82"/>
      <c r="AQ38" s="82"/>
      <c r="AR38" s="82"/>
      <c r="AS38" s="82"/>
      <c r="AT38" s="82"/>
      <c r="AU38" s="82"/>
      <c r="AV38" s="87"/>
      <c r="AX38" s="88"/>
      <c r="AY38" s="89"/>
    </row>
    <row r="39" spans="1:51" s="63" customFormat="1" ht="39.950000000000003" hidden="1" customHeight="1" x14ac:dyDescent="0.25">
      <c r="A39" s="26"/>
      <c r="B39" s="26"/>
      <c r="C39" s="26"/>
      <c r="D39" s="26"/>
      <c r="F39" s="27"/>
      <c r="G39" s="27"/>
      <c r="H39" s="43" t="s">
        <v>103</v>
      </c>
      <c r="I39" s="43" t="s">
        <v>103</v>
      </c>
      <c r="J39" s="28"/>
      <c r="K39" s="43" t="s">
        <v>103</v>
      </c>
      <c r="L39" s="29"/>
      <c r="M39" s="27"/>
      <c r="N39" s="27"/>
      <c r="O39" s="27"/>
      <c r="P39" s="29"/>
      <c r="Q39" s="29"/>
      <c r="R39" s="29"/>
      <c r="S39" s="29"/>
      <c r="T39" s="81"/>
      <c r="U39" s="82"/>
      <c r="V39" s="82"/>
      <c r="W39" s="82"/>
      <c r="X39" s="82"/>
      <c r="Y39" s="83"/>
      <c r="Z39" s="83"/>
      <c r="AA39" s="83"/>
      <c r="AB39" s="83"/>
      <c r="AC39" s="82"/>
      <c r="AD39" s="82"/>
      <c r="AE39" s="82"/>
      <c r="AF39" s="82"/>
      <c r="AG39" s="84"/>
      <c r="AH39" s="84"/>
      <c r="AI39" s="84"/>
      <c r="AJ39" s="84"/>
      <c r="AK39" s="85"/>
      <c r="AL39" s="85"/>
      <c r="AM39" s="86"/>
      <c r="AN39" s="82"/>
      <c r="AO39" s="82"/>
      <c r="AP39" s="82"/>
      <c r="AQ39" s="82"/>
      <c r="AR39" s="82"/>
      <c r="AS39" s="82"/>
      <c r="AT39" s="82"/>
      <c r="AU39" s="82"/>
      <c r="AV39" s="87"/>
      <c r="AX39" s="88"/>
      <c r="AY39" s="89"/>
    </row>
    <row r="40" spans="1:51" s="63" customFormat="1" ht="39.950000000000003" hidden="1" customHeight="1" x14ac:dyDescent="0.25">
      <c r="A40" s="26"/>
      <c r="B40" s="26"/>
      <c r="C40" s="26"/>
      <c r="D40" s="26"/>
      <c r="F40" s="27"/>
      <c r="G40" s="27"/>
      <c r="H40" s="43" t="s">
        <v>103</v>
      </c>
      <c r="I40" s="43" t="s">
        <v>103</v>
      </c>
      <c r="J40" s="28"/>
      <c r="K40" s="43" t="s">
        <v>103</v>
      </c>
      <c r="L40" s="29"/>
      <c r="M40" s="27"/>
      <c r="N40" s="27"/>
      <c r="O40" s="27"/>
      <c r="P40" s="29"/>
      <c r="Q40" s="29"/>
      <c r="R40" s="29"/>
      <c r="S40" s="29"/>
      <c r="T40" s="81"/>
      <c r="U40" s="82"/>
      <c r="V40" s="82"/>
      <c r="W40" s="82"/>
      <c r="X40" s="82"/>
      <c r="Y40" s="83"/>
      <c r="Z40" s="83"/>
      <c r="AA40" s="83"/>
      <c r="AB40" s="83"/>
      <c r="AC40" s="82"/>
      <c r="AD40" s="82"/>
      <c r="AE40" s="82"/>
      <c r="AF40" s="82"/>
      <c r="AG40" s="84"/>
      <c r="AH40" s="84"/>
      <c r="AI40" s="84"/>
      <c r="AJ40" s="84"/>
      <c r="AK40" s="85"/>
      <c r="AL40" s="85"/>
      <c r="AM40" s="86"/>
      <c r="AN40" s="82"/>
      <c r="AO40" s="82"/>
      <c r="AP40" s="82"/>
      <c r="AQ40" s="82"/>
      <c r="AR40" s="82"/>
      <c r="AS40" s="82"/>
      <c r="AT40" s="82"/>
      <c r="AU40" s="82"/>
      <c r="AV40" s="87"/>
      <c r="AX40" s="88"/>
      <c r="AY40" s="89"/>
    </row>
    <row r="41" spans="1:51" s="63" customFormat="1" ht="39.950000000000003" hidden="1" customHeight="1" x14ac:dyDescent="0.25">
      <c r="A41" s="26"/>
      <c r="B41" s="26"/>
      <c r="C41" s="26"/>
      <c r="D41" s="26"/>
      <c r="F41" s="27"/>
      <c r="G41" s="27"/>
      <c r="H41" s="43" t="s">
        <v>103</v>
      </c>
      <c r="I41" s="43" t="s">
        <v>103</v>
      </c>
      <c r="J41" s="28"/>
      <c r="K41" s="43" t="s">
        <v>103</v>
      </c>
      <c r="L41" s="29"/>
      <c r="M41" s="27"/>
      <c r="N41" s="27"/>
      <c r="O41" s="27"/>
      <c r="P41" s="29"/>
      <c r="Q41" s="29"/>
      <c r="R41" s="29"/>
      <c r="S41" s="29"/>
      <c r="T41" s="81"/>
      <c r="U41" s="82"/>
      <c r="V41" s="82"/>
      <c r="W41" s="82"/>
      <c r="X41" s="82"/>
      <c r="Y41" s="83"/>
      <c r="Z41" s="83"/>
      <c r="AA41" s="83"/>
      <c r="AB41" s="83"/>
      <c r="AC41" s="82"/>
      <c r="AD41" s="82"/>
      <c r="AE41" s="82"/>
      <c r="AF41" s="82"/>
      <c r="AG41" s="84"/>
      <c r="AH41" s="84"/>
      <c r="AI41" s="84"/>
      <c r="AJ41" s="84"/>
      <c r="AK41" s="85"/>
      <c r="AL41" s="85"/>
      <c r="AM41" s="86"/>
      <c r="AN41" s="82"/>
      <c r="AO41" s="82"/>
      <c r="AP41" s="82"/>
      <c r="AQ41" s="82"/>
      <c r="AR41" s="82"/>
      <c r="AS41" s="82"/>
      <c r="AT41" s="82"/>
      <c r="AU41" s="82"/>
      <c r="AV41" s="87"/>
      <c r="AX41" s="88"/>
      <c r="AY41" s="89"/>
    </row>
    <row r="42" spans="1:51" s="63" customFormat="1" ht="39.950000000000003" hidden="1" customHeight="1" x14ac:dyDescent="0.25">
      <c r="A42" s="26"/>
      <c r="B42" s="26"/>
      <c r="C42" s="26"/>
      <c r="D42" s="26"/>
      <c r="F42" s="27"/>
      <c r="G42" s="27"/>
      <c r="H42" s="43" t="s">
        <v>103</v>
      </c>
      <c r="I42" s="43" t="s">
        <v>103</v>
      </c>
      <c r="J42" s="28"/>
      <c r="K42" s="43" t="s">
        <v>103</v>
      </c>
      <c r="L42" s="29"/>
      <c r="M42" s="27"/>
      <c r="N42" s="27"/>
      <c r="O42" s="27"/>
      <c r="P42" s="29"/>
      <c r="Q42" s="29"/>
      <c r="R42" s="29"/>
      <c r="S42" s="29"/>
      <c r="T42" s="81"/>
      <c r="U42" s="82"/>
      <c r="V42" s="82"/>
      <c r="W42" s="82"/>
      <c r="X42" s="82"/>
      <c r="Y42" s="83"/>
      <c r="Z42" s="83"/>
      <c r="AA42" s="83"/>
      <c r="AB42" s="83"/>
      <c r="AC42" s="82"/>
      <c r="AD42" s="82"/>
      <c r="AE42" s="82"/>
      <c r="AF42" s="82"/>
      <c r="AG42" s="84"/>
      <c r="AH42" s="84"/>
      <c r="AI42" s="84"/>
      <c r="AJ42" s="84"/>
      <c r="AK42" s="85"/>
      <c r="AL42" s="85"/>
      <c r="AM42" s="86"/>
      <c r="AN42" s="82"/>
      <c r="AO42" s="82"/>
      <c r="AP42" s="82"/>
      <c r="AQ42" s="82"/>
      <c r="AR42" s="82"/>
      <c r="AS42" s="82"/>
      <c r="AT42" s="82"/>
      <c r="AU42" s="82"/>
      <c r="AV42" s="87"/>
      <c r="AX42" s="88"/>
      <c r="AY42" s="89"/>
    </row>
    <row r="43" spans="1:51" s="63" customFormat="1" ht="82.5" customHeight="1" x14ac:dyDescent="0.25">
      <c r="A43" s="26" t="s">
        <v>73</v>
      </c>
      <c r="B43" s="26" t="s">
        <v>74</v>
      </c>
      <c r="C43" s="26" t="s">
        <v>75</v>
      </c>
      <c r="D43" s="26" t="s">
        <v>76</v>
      </c>
      <c r="E43" s="63" t="s">
        <v>16</v>
      </c>
      <c r="F43" s="27"/>
      <c r="G43" s="27" t="s">
        <v>26</v>
      </c>
      <c r="H43" s="21" t="s">
        <v>163</v>
      </c>
      <c r="I43" s="21"/>
      <c r="J43" s="28"/>
      <c r="K43" s="21"/>
      <c r="L43" s="29">
        <v>1700</v>
      </c>
      <c r="M43" s="27">
        <v>700</v>
      </c>
      <c r="N43" s="27">
        <v>300</v>
      </c>
      <c r="O43" s="27">
        <v>250</v>
      </c>
      <c r="P43" s="29"/>
      <c r="Q43" s="29"/>
      <c r="R43" s="29"/>
      <c r="S43" s="29"/>
      <c r="T43" s="81" t="s">
        <v>26</v>
      </c>
      <c r="U43" s="82"/>
      <c r="V43" s="82"/>
      <c r="W43" s="82"/>
      <c r="X43" s="82"/>
      <c r="Y43" s="83">
        <v>0</v>
      </c>
      <c r="Z43" s="83">
        <v>0</v>
      </c>
      <c r="AA43" s="83"/>
      <c r="AB43" s="83"/>
      <c r="AC43" s="82"/>
      <c r="AD43" s="82"/>
      <c r="AE43" s="82"/>
      <c r="AF43" s="82"/>
      <c r="AG43" s="84"/>
      <c r="AH43" s="84"/>
      <c r="AI43" s="84"/>
      <c r="AJ43" s="84"/>
      <c r="AK43" s="85">
        <v>6.4189836812682923</v>
      </c>
      <c r="AL43" s="85"/>
      <c r="AM43" s="86">
        <v>3.7</v>
      </c>
      <c r="AN43" s="82">
        <v>6290</v>
      </c>
      <c r="AO43" s="82">
        <v>2590</v>
      </c>
      <c r="AP43" s="82">
        <v>1110</v>
      </c>
      <c r="AQ43" s="82">
        <v>925</v>
      </c>
      <c r="AR43" s="82">
        <v>6300</v>
      </c>
      <c r="AS43" s="82">
        <v>2600</v>
      </c>
      <c r="AT43" s="82">
        <v>1100</v>
      </c>
      <c r="AU43" s="82">
        <v>930</v>
      </c>
      <c r="AV43" s="87"/>
      <c r="AW43" s="63" t="s">
        <v>16</v>
      </c>
      <c r="AX43" s="88"/>
      <c r="AY43" s="89">
        <v>180</v>
      </c>
    </row>
    <row r="44" spans="1:51" s="63" customFormat="1" ht="39.950000000000003" hidden="1" customHeight="1" x14ac:dyDescent="0.25">
      <c r="A44" s="26"/>
      <c r="B44" s="26"/>
      <c r="C44" s="26"/>
      <c r="D44" s="26"/>
      <c r="F44" s="27"/>
      <c r="G44" s="27"/>
      <c r="H44" s="43" t="s">
        <v>103</v>
      </c>
      <c r="I44" s="43" t="s">
        <v>103</v>
      </c>
      <c r="J44" s="28"/>
      <c r="K44" s="43" t="s">
        <v>103</v>
      </c>
      <c r="L44" s="29"/>
      <c r="M44" s="27"/>
      <c r="N44" s="27"/>
      <c r="O44" s="27"/>
      <c r="P44" s="29"/>
      <c r="Q44" s="29"/>
      <c r="R44" s="29"/>
      <c r="S44" s="29"/>
      <c r="T44" s="81"/>
      <c r="U44" s="82"/>
      <c r="V44" s="82"/>
      <c r="W44" s="82"/>
      <c r="X44" s="82"/>
      <c r="Y44" s="83"/>
      <c r="Z44" s="83"/>
      <c r="AA44" s="83"/>
      <c r="AB44" s="83"/>
      <c r="AC44" s="82"/>
      <c r="AD44" s="82"/>
      <c r="AE44" s="82"/>
      <c r="AF44" s="82"/>
      <c r="AG44" s="84"/>
      <c r="AH44" s="84"/>
      <c r="AI44" s="84"/>
      <c r="AJ44" s="84"/>
      <c r="AK44" s="85"/>
      <c r="AL44" s="85"/>
      <c r="AM44" s="86"/>
      <c r="AN44" s="82"/>
      <c r="AO44" s="82"/>
      <c r="AP44" s="82"/>
      <c r="AQ44" s="82"/>
      <c r="AR44" s="82"/>
      <c r="AS44" s="82"/>
      <c r="AT44" s="82"/>
      <c r="AU44" s="82"/>
      <c r="AV44" s="87"/>
      <c r="AX44" s="88"/>
      <c r="AY44" s="89"/>
    </row>
    <row r="45" spans="1:51" s="63" customFormat="1" ht="39.950000000000003" hidden="1" customHeight="1" x14ac:dyDescent="0.25">
      <c r="A45" s="26"/>
      <c r="B45" s="26"/>
      <c r="C45" s="26"/>
      <c r="D45" s="26"/>
      <c r="F45" s="27"/>
      <c r="G45" s="27"/>
      <c r="H45" s="43" t="s">
        <v>103</v>
      </c>
      <c r="I45" s="43" t="s">
        <v>103</v>
      </c>
      <c r="J45" s="28"/>
      <c r="K45" s="43" t="s">
        <v>103</v>
      </c>
      <c r="L45" s="29"/>
      <c r="M45" s="27"/>
      <c r="N45" s="27"/>
      <c r="O45" s="27"/>
      <c r="P45" s="29"/>
      <c r="Q45" s="29"/>
      <c r="R45" s="29"/>
      <c r="S45" s="29"/>
      <c r="T45" s="81"/>
      <c r="U45" s="82"/>
      <c r="V45" s="82"/>
      <c r="W45" s="82"/>
      <c r="X45" s="82"/>
      <c r="Y45" s="83"/>
      <c r="Z45" s="83"/>
      <c r="AA45" s="83"/>
      <c r="AB45" s="83"/>
      <c r="AC45" s="82"/>
      <c r="AD45" s="82"/>
      <c r="AE45" s="82"/>
      <c r="AF45" s="82"/>
      <c r="AG45" s="84"/>
      <c r="AH45" s="84"/>
      <c r="AI45" s="84"/>
      <c r="AJ45" s="84"/>
      <c r="AK45" s="85"/>
      <c r="AL45" s="85"/>
      <c r="AM45" s="86"/>
      <c r="AN45" s="82"/>
      <c r="AO45" s="82"/>
      <c r="AP45" s="82"/>
      <c r="AQ45" s="82"/>
      <c r="AR45" s="82"/>
      <c r="AS45" s="82"/>
      <c r="AT45" s="82"/>
      <c r="AU45" s="82"/>
      <c r="AV45" s="87"/>
      <c r="AX45" s="88"/>
      <c r="AY45" s="89"/>
    </row>
    <row r="46" spans="1:51" s="63" customFormat="1" ht="39.950000000000003" hidden="1" customHeight="1" x14ac:dyDescent="0.25">
      <c r="A46" s="26"/>
      <c r="B46" s="26"/>
      <c r="C46" s="26"/>
      <c r="D46" s="26"/>
      <c r="F46" s="27"/>
      <c r="G46" s="27"/>
      <c r="H46" s="43" t="s">
        <v>103</v>
      </c>
      <c r="I46" s="43" t="s">
        <v>103</v>
      </c>
      <c r="J46" s="28"/>
      <c r="K46" s="43" t="s">
        <v>103</v>
      </c>
      <c r="L46" s="29"/>
      <c r="M46" s="27"/>
      <c r="N46" s="27"/>
      <c r="O46" s="27"/>
      <c r="P46" s="29"/>
      <c r="Q46" s="29"/>
      <c r="R46" s="29"/>
      <c r="S46" s="29"/>
      <c r="T46" s="81"/>
      <c r="U46" s="82"/>
      <c r="V46" s="82"/>
      <c r="W46" s="82"/>
      <c r="X46" s="82"/>
      <c r="Y46" s="83"/>
      <c r="Z46" s="83"/>
      <c r="AA46" s="83"/>
      <c r="AB46" s="83"/>
      <c r="AC46" s="82"/>
      <c r="AD46" s="82"/>
      <c r="AE46" s="82"/>
      <c r="AF46" s="82"/>
      <c r="AG46" s="84"/>
      <c r="AH46" s="84"/>
      <c r="AI46" s="84"/>
      <c r="AJ46" s="84"/>
      <c r="AK46" s="85"/>
      <c r="AL46" s="85"/>
      <c r="AM46" s="86"/>
      <c r="AN46" s="82"/>
      <c r="AO46" s="82"/>
      <c r="AP46" s="82"/>
      <c r="AQ46" s="82"/>
      <c r="AR46" s="82"/>
      <c r="AS46" s="82"/>
      <c r="AT46" s="82"/>
      <c r="AU46" s="82"/>
      <c r="AV46" s="87"/>
      <c r="AX46" s="88"/>
      <c r="AY46" s="89"/>
    </row>
    <row r="47" spans="1:51" s="63" customFormat="1" ht="39.950000000000003" hidden="1" customHeight="1" x14ac:dyDescent="0.25">
      <c r="A47" s="26"/>
      <c r="B47" s="26"/>
      <c r="C47" s="26"/>
      <c r="D47" s="26"/>
      <c r="F47" s="27"/>
      <c r="G47" s="27"/>
      <c r="H47" s="43" t="s">
        <v>103</v>
      </c>
      <c r="I47" s="43" t="s">
        <v>103</v>
      </c>
      <c r="J47" s="28"/>
      <c r="K47" s="43" t="s">
        <v>103</v>
      </c>
      <c r="L47" s="29"/>
      <c r="M47" s="27"/>
      <c r="N47" s="27"/>
      <c r="O47" s="27"/>
      <c r="P47" s="29"/>
      <c r="Q47" s="29"/>
      <c r="R47" s="29"/>
      <c r="S47" s="29"/>
      <c r="T47" s="81"/>
      <c r="U47" s="82"/>
      <c r="V47" s="82"/>
      <c r="W47" s="82"/>
      <c r="X47" s="82"/>
      <c r="Y47" s="83"/>
      <c r="Z47" s="83"/>
      <c r="AA47" s="83"/>
      <c r="AB47" s="83"/>
      <c r="AC47" s="82"/>
      <c r="AD47" s="82"/>
      <c r="AE47" s="82"/>
      <c r="AF47" s="82"/>
      <c r="AG47" s="84"/>
      <c r="AH47" s="84"/>
      <c r="AI47" s="84"/>
      <c r="AJ47" s="84"/>
      <c r="AK47" s="85"/>
      <c r="AL47" s="85"/>
      <c r="AM47" s="86"/>
      <c r="AN47" s="82"/>
      <c r="AO47" s="82"/>
      <c r="AP47" s="82"/>
      <c r="AQ47" s="82"/>
      <c r="AR47" s="82"/>
      <c r="AS47" s="82"/>
      <c r="AT47" s="82"/>
      <c r="AU47" s="82"/>
      <c r="AV47" s="87"/>
      <c r="AX47" s="88"/>
      <c r="AY47" s="89"/>
    </row>
    <row r="48" spans="1:51" s="63" customFormat="1" ht="39.950000000000003" hidden="1" customHeight="1" x14ac:dyDescent="0.25">
      <c r="A48" s="26"/>
      <c r="B48" s="26"/>
      <c r="C48" s="26"/>
      <c r="D48" s="26"/>
      <c r="F48" s="27"/>
      <c r="G48" s="27"/>
      <c r="H48" s="43" t="s">
        <v>103</v>
      </c>
      <c r="I48" s="43" t="s">
        <v>103</v>
      </c>
      <c r="J48" s="28"/>
      <c r="K48" s="43" t="s">
        <v>103</v>
      </c>
      <c r="L48" s="29"/>
      <c r="M48" s="27"/>
      <c r="N48" s="27"/>
      <c r="O48" s="27"/>
      <c r="P48" s="29"/>
      <c r="Q48" s="29"/>
      <c r="R48" s="29"/>
      <c r="S48" s="29"/>
      <c r="T48" s="81"/>
      <c r="U48" s="82"/>
      <c r="V48" s="82"/>
      <c r="W48" s="82"/>
      <c r="X48" s="82"/>
      <c r="Y48" s="83"/>
      <c r="Z48" s="83"/>
      <c r="AA48" s="83"/>
      <c r="AB48" s="83"/>
      <c r="AC48" s="82"/>
      <c r="AD48" s="82"/>
      <c r="AE48" s="82"/>
      <c r="AF48" s="82"/>
      <c r="AG48" s="84"/>
      <c r="AH48" s="84"/>
      <c r="AI48" s="84"/>
      <c r="AJ48" s="84"/>
      <c r="AK48" s="85"/>
      <c r="AL48" s="85"/>
      <c r="AM48" s="86"/>
      <c r="AN48" s="82"/>
      <c r="AO48" s="82"/>
      <c r="AP48" s="82"/>
      <c r="AQ48" s="82"/>
      <c r="AR48" s="82"/>
      <c r="AS48" s="82"/>
      <c r="AT48" s="82"/>
      <c r="AU48" s="82"/>
      <c r="AV48" s="87"/>
      <c r="AX48" s="88"/>
      <c r="AY48" s="89"/>
    </row>
    <row r="49" spans="1:59" s="63" customFormat="1" ht="39.950000000000003" hidden="1" customHeight="1" x14ac:dyDescent="0.25">
      <c r="A49" s="26"/>
      <c r="B49" s="26"/>
      <c r="C49" s="26"/>
      <c r="D49" s="26"/>
      <c r="F49" s="27"/>
      <c r="G49" s="27"/>
      <c r="H49" s="43" t="s">
        <v>103</v>
      </c>
      <c r="I49" s="43" t="s">
        <v>103</v>
      </c>
      <c r="J49" s="28"/>
      <c r="K49" s="43" t="s">
        <v>103</v>
      </c>
      <c r="L49" s="29"/>
      <c r="M49" s="27"/>
      <c r="N49" s="27"/>
      <c r="O49" s="27"/>
      <c r="P49" s="29"/>
      <c r="Q49" s="29"/>
      <c r="R49" s="29"/>
      <c r="S49" s="29"/>
      <c r="T49" s="81"/>
      <c r="U49" s="82"/>
      <c r="V49" s="82"/>
      <c r="W49" s="82"/>
      <c r="X49" s="82"/>
      <c r="Y49" s="83"/>
      <c r="Z49" s="83"/>
      <c r="AA49" s="83"/>
      <c r="AB49" s="83"/>
      <c r="AC49" s="82"/>
      <c r="AD49" s="82"/>
      <c r="AE49" s="82"/>
      <c r="AF49" s="82"/>
      <c r="AG49" s="84"/>
      <c r="AH49" s="84"/>
      <c r="AI49" s="84"/>
      <c r="AJ49" s="84"/>
      <c r="AK49" s="85"/>
      <c r="AL49" s="85"/>
      <c r="AM49" s="86"/>
      <c r="AN49" s="82"/>
      <c r="AO49" s="82"/>
      <c r="AP49" s="82"/>
      <c r="AQ49" s="82"/>
      <c r="AR49" s="82"/>
      <c r="AS49" s="82"/>
      <c r="AT49" s="82"/>
      <c r="AU49" s="82"/>
      <c r="AV49" s="87"/>
      <c r="AX49" s="88"/>
      <c r="AY49" s="89"/>
    </row>
    <row r="50" spans="1:59" s="63" customFormat="1" ht="47.25" x14ac:dyDescent="0.25">
      <c r="A50" s="26" t="s">
        <v>77</v>
      </c>
      <c r="B50" s="26" t="s">
        <v>78</v>
      </c>
      <c r="C50" s="26" t="s">
        <v>79</v>
      </c>
      <c r="D50" s="26" t="s">
        <v>80</v>
      </c>
      <c r="E50" s="63" t="s">
        <v>16</v>
      </c>
      <c r="F50" s="27"/>
      <c r="G50" s="27" t="s">
        <v>27</v>
      </c>
      <c r="H50" s="43" t="s">
        <v>17</v>
      </c>
      <c r="I50" s="28" t="s">
        <v>23</v>
      </c>
      <c r="J50" s="28" t="s">
        <v>17</v>
      </c>
      <c r="K50" s="28" t="s">
        <v>24</v>
      </c>
      <c r="L50" s="29">
        <v>2500</v>
      </c>
      <c r="M50" s="27">
        <v>700</v>
      </c>
      <c r="N50" s="27">
        <v>600</v>
      </c>
      <c r="O50" s="27">
        <v>500</v>
      </c>
      <c r="P50" s="29"/>
      <c r="Q50" s="29"/>
      <c r="R50" s="29"/>
      <c r="S50" s="29"/>
      <c r="T50" s="81" t="s">
        <v>27</v>
      </c>
      <c r="U50" s="82"/>
      <c r="V50" s="82"/>
      <c r="W50" s="82"/>
      <c r="X50" s="82"/>
      <c r="Y50" s="83"/>
      <c r="Z50" s="83"/>
      <c r="AA50" s="83"/>
      <c r="AB50" s="83"/>
      <c r="AC50" s="82"/>
      <c r="AD50" s="82"/>
      <c r="AE50" s="82"/>
      <c r="AF50" s="82"/>
      <c r="AG50" s="84"/>
      <c r="AH50" s="84"/>
      <c r="AI50" s="84"/>
      <c r="AJ50" s="84"/>
      <c r="AK50" s="85">
        <v>6.9850064942930326</v>
      </c>
      <c r="AL50" s="85"/>
      <c r="AM50" s="86">
        <v>4</v>
      </c>
      <c r="AN50" s="82">
        <v>10000</v>
      </c>
      <c r="AO50" s="82">
        <v>2800</v>
      </c>
      <c r="AP50" s="82">
        <v>2400</v>
      </c>
      <c r="AQ50" s="82">
        <v>2000</v>
      </c>
      <c r="AR50" s="82">
        <v>10000</v>
      </c>
      <c r="AS50" s="82">
        <v>2800</v>
      </c>
      <c r="AT50" s="82">
        <v>2400</v>
      </c>
      <c r="AU50" s="82">
        <v>2000</v>
      </c>
      <c r="AV50" s="87"/>
      <c r="AW50" s="63" t="s">
        <v>16</v>
      </c>
      <c r="AX50" s="88"/>
      <c r="AY50" s="89">
        <v>180</v>
      </c>
      <c r="BG50" s="63" t="s">
        <v>160</v>
      </c>
    </row>
    <row r="51" spans="1:59" s="63" customFormat="1" ht="15.75" hidden="1" x14ac:dyDescent="0.25">
      <c r="A51" s="26"/>
      <c r="B51" s="26"/>
      <c r="C51" s="26"/>
      <c r="D51" s="26"/>
      <c r="F51" s="27"/>
      <c r="G51" s="27"/>
      <c r="H51" s="43" t="s">
        <v>103</v>
      </c>
      <c r="I51" s="43" t="s">
        <v>103</v>
      </c>
      <c r="J51" s="28"/>
      <c r="K51" s="43" t="s">
        <v>103</v>
      </c>
      <c r="L51" s="29"/>
      <c r="M51" s="27"/>
      <c r="N51" s="27"/>
      <c r="O51" s="27"/>
      <c r="P51" s="29"/>
      <c r="Q51" s="29"/>
      <c r="R51" s="29"/>
      <c r="S51" s="29"/>
      <c r="T51" s="81"/>
      <c r="U51" s="82"/>
      <c r="V51" s="82"/>
      <c r="W51" s="82"/>
      <c r="X51" s="82"/>
      <c r="Y51" s="83"/>
      <c r="Z51" s="83"/>
      <c r="AA51" s="83"/>
      <c r="AB51" s="83"/>
      <c r="AC51" s="82"/>
      <c r="AD51" s="82"/>
      <c r="AE51" s="82"/>
      <c r="AF51" s="82"/>
      <c r="AG51" s="84"/>
      <c r="AH51" s="84"/>
      <c r="AI51" s="84"/>
      <c r="AJ51" s="84"/>
      <c r="AK51" s="85"/>
      <c r="AL51" s="85"/>
      <c r="AM51" s="86"/>
      <c r="AN51" s="82"/>
      <c r="AO51" s="82"/>
      <c r="AP51" s="82"/>
      <c r="AQ51" s="82"/>
      <c r="AR51" s="82"/>
      <c r="AS51" s="82"/>
      <c r="AT51" s="82"/>
      <c r="AU51" s="82"/>
      <c r="AV51" s="87"/>
      <c r="AX51" s="88"/>
      <c r="AY51" s="89"/>
    </row>
    <row r="52" spans="1:59" s="63" customFormat="1" ht="15.75" hidden="1" x14ac:dyDescent="0.25">
      <c r="A52" s="26"/>
      <c r="B52" s="26"/>
      <c r="C52" s="26"/>
      <c r="D52" s="26"/>
      <c r="F52" s="27"/>
      <c r="G52" s="27"/>
      <c r="H52" s="43" t="s">
        <v>103</v>
      </c>
      <c r="I52" s="43" t="s">
        <v>103</v>
      </c>
      <c r="J52" s="28"/>
      <c r="K52" s="43" t="s">
        <v>103</v>
      </c>
      <c r="L52" s="29"/>
      <c r="M52" s="27"/>
      <c r="N52" s="27"/>
      <c r="O52" s="27"/>
      <c r="P52" s="29"/>
      <c r="Q52" s="29"/>
      <c r="R52" s="29"/>
      <c r="S52" s="29"/>
      <c r="T52" s="81"/>
      <c r="U52" s="82"/>
      <c r="V52" s="82"/>
      <c r="W52" s="82"/>
      <c r="X52" s="82"/>
      <c r="Y52" s="83"/>
      <c r="Z52" s="83"/>
      <c r="AA52" s="83"/>
      <c r="AB52" s="83"/>
      <c r="AC52" s="82"/>
      <c r="AD52" s="82"/>
      <c r="AE52" s="82"/>
      <c r="AF52" s="82"/>
      <c r="AG52" s="84"/>
      <c r="AH52" s="84"/>
      <c r="AI52" s="84"/>
      <c r="AJ52" s="84"/>
      <c r="AK52" s="85"/>
      <c r="AL52" s="85"/>
      <c r="AM52" s="86"/>
      <c r="AN52" s="82"/>
      <c r="AO52" s="82"/>
      <c r="AP52" s="82"/>
      <c r="AQ52" s="82"/>
      <c r="AR52" s="82"/>
      <c r="AS52" s="82"/>
      <c r="AT52" s="82"/>
      <c r="AU52" s="82"/>
      <c r="AV52" s="87"/>
      <c r="AX52" s="88"/>
      <c r="AY52" s="89"/>
    </row>
    <row r="53" spans="1:59" s="63" customFormat="1" ht="15.75" hidden="1" x14ac:dyDescent="0.25">
      <c r="A53" s="26"/>
      <c r="B53" s="26"/>
      <c r="C53" s="26"/>
      <c r="D53" s="26"/>
      <c r="F53" s="27"/>
      <c r="G53" s="27"/>
      <c r="H53" s="43" t="s">
        <v>103</v>
      </c>
      <c r="I53" s="43" t="s">
        <v>103</v>
      </c>
      <c r="J53" s="28"/>
      <c r="K53" s="43" t="s">
        <v>103</v>
      </c>
      <c r="L53" s="29"/>
      <c r="M53" s="27"/>
      <c r="N53" s="27"/>
      <c r="O53" s="27"/>
      <c r="P53" s="29"/>
      <c r="Q53" s="29"/>
      <c r="R53" s="29"/>
      <c r="S53" s="29"/>
      <c r="T53" s="81"/>
      <c r="U53" s="82"/>
      <c r="V53" s="82"/>
      <c r="W53" s="82"/>
      <c r="X53" s="82"/>
      <c r="Y53" s="83"/>
      <c r="Z53" s="83"/>
      <c r="AA53" s="83"/>
      <c r="AB53" s="83"/>
      <c r="AC53" s="82"/>
      <c r="AD53" s="82"/>
      <c r="AE53" s="82"/>
      <c r="AF53" s="82"/>
      <c r="AG53" s="84"/>
      <c r="AH53" s="84"/>
      <c r="AI53" s="84"/>
      <c r="AJ53" s="84"/>
      <c r="AK53" s="85"/>
      <c r="AL53" s="85"/>
      <c r="AM53" s="86"/>
      <c r="AN53" s="82"/>
      <c r="AO53" s="82"/>
      <c r="AP53" s="82"/>
      <c r="AQ53" s="82"/>
      <c r="AR53" s="82"/>
      <c r="AS53" s="82"/>
      <c r="AT53" s="82"/>
      <c r="AU53" s="82"/>
      <c r="AV53" s="87"/>
      <c r="AX53" s="88"/>
      <c r="AY53" s="89"/>
    </row>
    <row r="54" spans="1:59" s="63" customFormat="1" ht="15.75" hidden="1" x14ac:dyDescent="0.25">
      <c r="A54" s="26"/>
      <c r="B54" s="26"/>
      <c r="C54" s="26"/>
      <c r="D54" s="26"/>
      <c r="F54" s="27"/>
      <c r="G54" s="27"/>
      <c r="H54" s="43" t="s">
        <v>103</v>
      </c>
      <c r="I54" s="43" t="s">
        <v>103</v>
      </c>
      <c r="J54" s="28"/>
      <c r="K54" s="43" t="s">
        <v>103</v>
      </c>
      <c r="L54" s="29"/>
      <c r="M54" s="27"/>
      <c r="N54" s="27"/>
      <c r="O54" s="27"/>
      <c r="P54" s="29"/>
      <c r="Q54" s="29"/>
      <c r="R54" s="29"/>
      <c r="S54" s="29"/>
      <c r="T54" s="81"/>
      <c r="U54" s="82"/>
      <c r="V54" s="82"/>
      <c r="W54" s="82"/>
      <c r="X54" s="82"/>
      <c r="Y54" s="83"/>
      <c r="Z54" s="83"/>
      <c r="AA54" s="83"/>
      <c r="AB54" s="83"/>
      <c r="AC54" s="82"/>
      <c r="AD54" s="82"/>
      <c r="AE54" s="82"/>
      <c r="AF54" s="82"/>
      <c r="AG54" s="84"/>
      <c r="AH54" s="84"/>
      <c r="AI54" s="84"/>
      <c r="AJ54" s="84"/>
      <c r="AK54" s="85"/>
      <c r="AL54" s="85"/>
      <c r="AM54" s="86"/>
      <c r="AN54" s="82"/>
      <c r="AO54" s="82"/>
      <c r="AP54" s="82"/>
      <c r="AQ54" s="82"/>
      <c r="AR54" s="82"/>
      <c r="AS54" s="82"/>
      <c r="AT54" s="82"/>
      <c r="AU54" s="82"/>
      <c r="AV54" s="87"/>
      <c r="AX54" s="88"/>
      <c r="AY54" s="89"/>
    </row>
    <row r="55" spans="1:59" s="63" customFormat="1" ht="15.75" hidden="1" x14ac:dyDescent="0.25">
      <c r="A55" s="26"/>
      <c r="B55" s="26"/>
      <c r="C55" s="26"/>
      <c r="D55" s="26"/>
      <c r="F55" s="27"/>
      <c r="G55" s="27"/>
      <c r="H55" s="43" t="s">
        <v>103</v>
      </c>
      <c r="I55" s="43" t="s">
        <v>103</v>
      </c>
      <c r="J55" s="28"/>
      <c r="K55" s="43" t="s">
        <v>103</v>
      </c>
      <c r="L55" s="29"/>
      <c r="M55" s="27"/>
      <c r="N55" s="27"/>
      <c r="O55" s="27"/>
      <c r="P55" s="29"/>
      <c r="Q55" s="29"/>
      <c r="R55" s="29"/>
      <c r="S55" s="29"/>
      <c r="T55" s="81"/>
      <c r="U55" s="82"/>
      <c r="V55" s="82"/>
      <c r="W55" s="82"/>
      <c r="X55" s="82"/>
      <c r="Y55" s="83"/>
      <c r="Z55" s="83"/>
      <c r="AA55" s="83"/>
      <c r="AB55" s="83"/>
      <c r="AC55" s="82"/>
      <c r="AD55" s="82"/>
      <c r="AE55" s="82"/>
      <c r="AF55" s="82"/>
      <c r="AG55" s="84"/>
      <c r="AH55" s="84"/>
      <c r="AI55" s="84"/>
      <c r="AJ55" s="84"/>
      <c r="AK55" s="85"/>
      <c r="AL55" s="85"/>
      <c r="AM55" s="86"/>
      <c r="AN55" s="82"/>
      <c r="AO55" s="82"/>
      <c r="AP55" s="82"/>
      <c r="AQ55" s="82"/>
      <c r="AR55" s="82"/>
      <c r="AS55" s="82"/>
      <c r="AT55" s="82"/>
      <c r="AU55" s="82"/>
      <c r="AV55" s="87"/>
      <c r="AX55" s="88"/>
      <c r="AY55" s="89"/>
    </row>
    <row r="56" spans="1:59" s="63" customFormat="1" ht="15.75" hidden="1" x14ac:dyDescent="0.25">
      <c r="A56" s="26"/>
      <c r="B56" s="26"/>
      <c r="C56" s="26"/>
      <c r="D56" s="26"/>
      <c r="F56" s="27"/>
      <c r="G56" s="27"/>
      <c r="H56" s="43" t="s">
        <v>103</v>
      </c>
      <c r="I56" s="43" t="s">
        <v>103</v>
      </c>
      <c r="J56" s="28"/>
      <c r="K56" s="43" t="s">
        <v>103</v>
      </c>
      <c r="L56" s="29"/>
      <c r="M56" s="27"/>
      <c r="N56" s="27"/>
      <c r="O56" s="27"/>
      <c r="P56" s="29"/>
      <c r="Q56" s="29"/>
      <c r="R56" s="29"/>
      <c r="S56" s="29"/>
      <c r="T56" s="81"/>
      <c r="U56" s="82"/>
      <c r="V56" s="82"/>
      <c r="W56" s="82"/>
      <c r="X56" s="82"/>
      <c r="Y56" s="83"/>
      <c r="Z56" s="83"/>
      <c r="AA56" s="83"/>
      <c r="AB56" s="83"/>
      <c r="AC56" s="82"/>
      <c r="AD56" s="82"/>
      <c r="AE56" s="82"/>
      <c r="AF56" s="82"/>
      <c r="AG56" s="84"/>
      <c r="AH56" s="84"/>
      <c r="AI56" s="84"/>
      <c r="AJ56" s="84"/>
      <c r="AK56" s="85"/>
      <c r="AL56" s="85"/>
      <c r="AM56" s="86"/>
      <c r="AN56" s="82"/>
      <c r="AO56" s="82"/>
      <c r="AP56" s="82"/>
      <c r="AQ56" s="82"/>
      <c r="AR56" s="82"/>
      <c r="AS56" s="82"/>
      <c r="AT56" s="82"/>
      <c r="AU56" s="82"/>
      <c r="AV56" s="87"/>
      <c r="AX56" s="88"/>
      <c r="AY56" s="89"/>
    </row>
    <row r="57" spans="1:59" s="17" customFormat="1" ht="38.25" customHeight="1" x14ac:dyDescent="0.25">
      <c r="A57" s="26" t="s">
        <v>104</v>
      </c>
      <c r="B57" s="26" t="s">
        <v>105</v>
      </c>
      <c r="C57" s="26" t="s">
        <v>106</v>
      </c>
      <c r="D57" s="26" t="s">
        <v>107</v>
      </c>
      <c r="E57" s="63" t="s">
        <v>16</v>
      </c>
      <c r="F57" s="27">
        <v>21</v>
      </c>
      <c r="G57" s="27" t="s">
        <v>33</v>
      </c>
      <c r="H57" s="43" t="s">
        <v>49</v>
      </c>
      <c r="I57" s="21" t="s">
        <v>81</v>
      </c>
      <c r="J57" s="28" t="s">
        <v>49</v>
      </c>
      <c r="K57" s="21" t="s">
        <v>164</v>
      </c>
      <c r="L57" s="29">
        <v>1300</v>
      </c>
      <c r="M57" s="27">
        <v>600</v>
      </c>
      <c r="N57" s="27">
        <v>300</v>
      </c>
      <c r="O57" s="27">
        <v>200</v>
      </c>
      <c r="P57" s="29"/>
      <c r="Q57" s="29"/>
      <c r="R57" s="29"/>
      <c r="S57" s="29"/>
      <c r="T57" s="81" t="s">
        <v>33</v>
      </c>
      <c r="U57" s="82"/>
      <c r="V57" s="82"/>
      <c r="W57" s="82"/>
      <c r="X57" s="82"/>
      <c r="Y57" s="83">
        <v>0</v>
      </c>
      <c r="Z57" s="83">
        <v>0</v>
      </c>
      <c r="AA57" s="83"/>
      <c r="AB57" s="83"/>
      <c r="AC57" s="82"/>
      <c r="AD57" s="82"/>
      <c r="AE57" s="82"/>
      <c r="AF57" s="82"/>
      <c r="AG57" s="84"/>
      <c r="AH57" s="84"/>
      <c r="AI57" s="84"/>
      <c r="AJ57" s="84"/>
      <c r="AK57" s="64">
        <v>6.558088735461169</v>
      </c>
      <c r="AL57" s="85"/>
      <c r="AM57" s="86" t="e">
        <v>#REF!</v>
      </c>
      <c r="AN57" s="82" t="e">
        <v>#REF!</v>
      </c>
      <c r="AO57" s="82" t="e">
        <v>#REF!</v>
      </c>
      <c r="AP57" s="82" t="e">
        <v>#REF!</v>
      </c>
      <c r="AQ57" s="82" t="e">
        <v>#REF!</v>
      </c>
      <c r="AR57" s="82" t="e">
        <v>#REF!</v>
      </c>
      <c r="AS57" s="82" t="e">
        <v>#REF!</v>
      </c>
      <c r="AT57" s="82" t="e">
        <v>#REF!</v>
      </c>
      <c r="AU57" s="82" t="e">
        <v>#REF!</v>
      </c>
      <c r="AV57" s="87"/>
      <c r="AW57" s="63" t="s">
        <v>16</v>
      </c>
      <c r="AX57" s="88"/>
      <c r="AY57" s="89">
        <v>70</v>
      </c>
      <c r="BG57" s="17" t="s">
        <v>161</v>
      </c>
    </row>
    <row r="58" spans="1:59" s="17" customFormat="1" ht="38.25" hidden="1" customHeight="1" x14ac:dyDescent="0.25">
      <c r="A58" s="26"/>
      <c r="B58" s="26"/>
      <c r="C58" s="26"/>
      <c r="D58" s="26"/>
      <c r="E58" s="63"/>
      <c r="F58" s="27"/>
      <c r="G58" s="27"/>
      <c r="H58" s="43" t="s">
        <v>103</v>
      </c>
      <c r="I58" s="43" t="s">
        <v>103</v>
      </c>
      <c r="J58" s="28"/>
      <c r="K58" s="43" t="s">
        <v>103</v>
      </c>
      <c r="L58" s="29"/>
      <c r="M58" s="27"/>
      <c r="N58" s="27"/>
      <c r="O58" s="27"/>
      <c r="P58" s="29"/>
      <c r="Q58" s="29"/>
      <c r="R58" s="29"/>
      <c r="S58" s="29"/>
      <c r="T58" s="81"/>
      <c r="U58" s="82"/>
      <c r="V58" s="82"/>
      <c r="W58" s="82"/>
      <c r="X58" s="82"/>
      <c r="Y58" s="83"/>
      <c r="Z58" s="83"/>
      <c r="AA58" s="83"/>
      <c r="AB58" s="83"/>
      <c r="AC58" s="82"/>
      <c r="AD58" s="82"/>
      <c r="AE58" s="82"/>
      <c r="AF58" s="82"/>
      <c r="AG58" s="84"/>
      <c r="AH58" s="84"/>
      <c r="AI58" s="84"/>
      <c r="AJ58" s="84"/>
      <c r="AK58" s="64"/>
      <c r="AL58" s="85"/>
      <c r="AM58" s="86"/>
      <c r="AN58" s="82"/>
      <c r="AO58" s="82"/>
      <c r="AP58" s="82"/>
      <c r="AQ58" s="82"/>
      <c r="AR58" s="82"/>
      <c r="AS58" s="82"/>
      <c r="AT58" s="82"/>
      <c r="AU58" s="82"/>
      <c r="AV58" s="87"/>
      <c r="AW58" s="63"/>
      <c r="AX58" s="88"/>
      <c r="AY58" s="89"/>
    </row>
    <row r="59" spans="1:59" s="17" customFormat="1" ht="38.25" hidden="1" customHeight="1" x14ac:dyDescent="0.25">
      <c r="A59" s="26"/>
      <c r="B59" s="26"/>
      <c r="C59" s="26"/>
      <c r="D59" s="26"/>
      <c r="E59" s="63"/>
      <c r="F59" s="27"/>
      <c r="G59" s="27"/>
      <c r="H59" s="43" t="s">
        <v>103</v>
      </c>
      <c r="I59" s="43" t="s">
        <v>103</v>
      </c>
      <c r="J59" s="28"/>
      <c r="K59" s="43" t="s">
        <v>103</v>
      </c>
      <c r="L59" s="29"/>
      <c r="M59" s="27"/>
      <c r="N59" s="27"/>
      <c r="O59" s="27"/>
      <c r="P59" s="29"/>
      <c r="Q59" s="29"/>
      <c r="R59" s="29"/>
      <c r="S59" s="29"/>
      <c r="T59" s="81"/>
      <c r="U59" s="82"/>
      <c r="V59" s="82"/>
      <c r="W59" s="82"/>
      <c r="X59" s="82"/>
      <c r="Y59" s="83"/>
      <c r="Z59" s="83"/>
      <c r="AA59" s="83"/>
      <c r="AB59" s="83"/>
      <c r="AC59" s="82"/>
      <c r="AD59" s="82"/>
      <c r="AE59" s="82"/>
      <c r="AF59" s="82"/>
      <c r="AG59" s="84"/>
      <c r="AH59" s="84"/>
      <c r="AI59" s="84"/>
      <c r="AJ59" s="84"/>
      <c r="AK59" s="64"/>
      <c r="AL59" s="85"/>
      <c r="AM59" s="86"/>
      <c r="AN59" s="82"/>
      <c r="AO59" s="82"/>
      <c r="AP59" s="82"/>
      <c r="AQ59" s="82"/>
      <c r="AR59" s="82"/>
      <c r="AS59" s="82"/>
      <c r="AT59" s="82"/>
      <c r="AU59" s="82"/>
      <c r="AV59" s="87"/>
      <c r="AW59" s="63"/>
      <c r="AX59" s="88"/>
      <c r="AY59" s="89"/>
    </row>
    <row r="60" spans="1:59" s="17" customFormat="1" ht="38.25" hidden="1" customHeight="1" x14ac:dyDescent="0.25">
      <c r="A60" s="26"/>
      <c r="B60" s="26"/>
      <c r="C60" s="26"/>
      <c r="D60" s="26"/>
      <c r="E60" s="63"/>
      <c r="F60" s="27"/>
      <c r="G60" s="27"/>
      <c r="H60" s="43" t="s">
        <v>103</v>
      </c>
      <c r="I60" s="43" t="s">
        <v>103</v>
      </c>
      <c r="J60" s="28"/>
      <c r="K60" s="43" t="s">
        <v>103</v>
      </c>
      <c r="L60" s="29"/>
      <c r="M60" s="27"/>
      <c r="N60" s="27"/>
      <c r="O60" s="27"/>
      <c r="P60" s="29"/>
      <c r="Q60" s="29"/>
      <c r="R60" s="29"/>
      <c r="S60" s="29"/>
      <c r="T60" s="81"/>
      <c r="U60" s="82"/>
      <c r="V60" s="82"/>
      <c r="W60" s="82"/>
      <c r="X60" s="82"/>
      <c r="Y60" s="83"/>
      <c r="Z60" s="83"/>
      <c r="AA60" s="83"/>
      <c r="AB60" s="83"/>
      <c r="AC60" s="82"/>
      <c r="AD60" s="82"/>
      <c r="AE60" s="82"/>
      <c r="AF60" s="82"/>
      <c r="AG60" s="84"/>
      <c r="AH60" s="84"/>
      <c r="AI60" s="84"/>
      <c r="AJ60" s="84"/>
      <c r="AK60" s="64"/>
      <c r="AL60" s="85"/>
      <c r="AM60" s="86"/>
      <c r="AN60" s="82"/>
      <c r="AO60" s="82"/>
      <c r="AP60" s="82"/>
      <c r="AQ60" s="82"/>
      <c r="AR60" s="82"/>
      <c r="AS60" s="82"/>
      <c r="AT60" s="82"/>
      <c r="AU60" s="82"/>
      <c r="AV60" s="87"/>
      <c r="AW60" s="63"/>
      <c r="AX60" s="88"/>
      <c r="AY60" s="89"/>
    </row>
    <row r="61" spans="1:59" s="17" customFormat="1" ht="38.25" hidden="1" customHeight="1" x14ac:dyDescent="0.25">
      <c r="A61" s="26"/>
      <c r="B61" s="26"/>
      <c r="C61" s="26"/>
      <c r="D61" s="26"/>
      <c r="E61" s="63"/>
      <c r="F61" s="27"/>
      <c r="G61" s="27"/>
      <c r="H61" s="43" t="s">
        <v>103</v>
      </c>
      <c r="I61" s="43" t="s">
        <v>103</v>
      </c>
      <c r="J61" s="28"/>
      <c r="K61" s="43" t="s">
        <v>103</v>
      </c>
      <c r="L61" s="29"/>
      <c r="M61" s="27"/>
      <c r="N61" s="27"/>
      <c r="O61" s="27"/>
      <c r="P61" s="29"/>
      <c r="Q61" s="29"/>
      <c r="R61" s="29"/>
      <c r="S61" s="29"/>
      <c r="T61" s="81"/>
      <c r="U61" s="82"/>
      <c r="V61" s="82"/>
      <c r="W61" s="82"/>
      <c r="X61" s="82"/>
      <c r="Y61" s="83"/>
      <c r="Z61" s="83"/>
      <c r="AA61" s="83"/>
      <c r="AB61" s="83"/>
      <c r="AC61" s="82"/>
      <c r="AD61" s="82"/>
      <c r="AE61" s="82"/>
      <c r="AF61" s="82"/>
      <c r="AG61" s="84"/>
      <c r="AH61" s="84"/>
      <c r="AI61" s="84"/>
      <c r="AJ61" s="84"/>
      <c r="AK61" s="64"/>
      <c r="AL61" s="85"/>
      <c r="AM61" s="86"/>
      <c r="AN61" s="82"/>
      <c r="AO61" s="82"/>
      <c r="AP61" s="82"/>
      <c r="AQ61" s="82"/>
      <c r="AR61" s="82"/>
      <c r="AS61" s="82"/>
      <c r="AT61" s="82"/>
      <c r="AU61" s="82"/>
      <c r="AV61" s="87"/>
      <c r="AW61" s="63"/>
      <c r="AX61" s="88"/>
      <c r="AY61" s="89"/>
    </row>
    <row r="62" spans="1:59" s="17" customFormat="1" ht="38.25" hidden="1" customHeight="1" x14ac:dyDescent="0.25">
      <c r="A62" s="26"/>
      <c r="B62" s="26"/>
      <c r="C62" s="26"/>
      <c r="D62" s="26"/>
      <c r="E62" s="63"/>
      <c r="F62" s="27"/>
      <c r="G62" s="27"/>
      <c r="H62" s="43" t="s">
        <v>103</v>
      </c>
      <c r="I62" s="43" t="s">
        <v>103</v>
      </c>
      <c r="J62" s="28"/>
      <c r="K62" s="43" t="s">
        <v>103</v>
      </c>
      <c r="L62" s="29"/>
      <c r="M62" s="27"/>
      <c r="N62" s="27"/>
      <c r="O62" s="27"/>
      <c r="P62" s="29"/>
      <c r="Q62" s="29"/>
      <c r="R62" s="29"/>
      <c r="S62" s="29"/>
      <c r="T62" s="81"/>
      <c r="U62" s="82"/>
      <c r="V62" s="82"/>
      <c r="W62" s="82"/>
      <c r="X62" s="82"/>
      <c r="Y62" s="83"/>
      <c r="Z62" s="83"/>
      <c r="AA62" s="83"/>
      <c r="AB62" s="83"/>
      <c r="AC62" s="82"/>
      <c r="AD62" s="82"/>
      <c r="AE62" s="82"/>
      <c r="AF62" s="82"/>
      <c r="AG62" s="84"/>
      <c r="AH62" s="84"/>
      <c r="AI62" s="84"/>
      <c r="AJ62" s="84"/>
      <c r="AK62" s="64"/>
      <c r="AL62" s="85"/>
      <c r="AM62" s="86"/>
      <c r="AN62" s="82"/>
      <c r="AO62" s="82"/>
      <c r="AP62" s="82"/>
      <c r="AQ62" s="82"/>
      <c r="AR62" s="82"/>
      <c r="AS62" s="82"/>
      <c r="AT62" s="82"/>
      <c r="AU62" s="82"/>
      <c r="AV62" s="87"/>
      <c r="AW62" s="63"/>
      <c r="AX62" s="88"/>
      <c r="AY62" s="89"/>
    </row>
    <row r="63" spans="1:59" s="17" customFormat="1" ht="38.25" hidden="1" customHeight="1" x14ac:dyDescent="0.25">
      <c r="A63" s="26"/>
      <c r="B63" s="26"/>
      <c r="C63" s="26"/>
      <c r="D63" s="26"/>
      <c r="E63" s="63"/>
      <c r="F63" s="27"/>
      <c r="G63" s="27"/>
      <c r="H63" s="43" t="s">
        <v>103</v>
      </c>
      <c r="I63" s="43" t="s">
        <v>103</v>
      </c>
      <c r="J63" s="28"/>
      <c r="K63" s="43" t="s">
        <v>103</v>
      </c>
      <c r="L63" s="29"/>
      <c r="M63" s="27"/>
      <c r="N63" s="27"/>
      <c r="O63" s="27"/>
      <c r="P63" s="29"/>
      <c r="Q63" s="29"/>
      <c r="R63" s="29"/>
      <c r="S63" s="29"/>
      <c r="T63" s="81"/>
      <c r="U63" s="82"/>
      <c r="V63" s="82"/>
      <c r="W63" s="82"/>
      <c r="X63" s="82"/>
      <c r="Y63" s="83"/>
      <c r="Z63" s="83"/>
      <c r="AA63" s="83"/>
      <c r="AB63" s="83"/>
      <c r="AC63" s="82"/>
      <c r="AD63" s="82"/>
      <c r="AE63" s="82"/>
      <c r="AF63" s="82"/>
      <c r="AG63" s="84"/>
      <c r="AH63" s="84"/>
      <c r="AI63" s="84"/>
      <c r="AJ63" s="84"/>
      <c r="AK63" s="64"/>
      <c r="AL63" s="85"/>
      <c r="AM63" s="86"/>
      <c r="AN63" s="82"/>
      <c r="AO63" s="82"/>
      <c r="AP63" s="82"/>
      <c r="AQ63" s="82"/>
      <c r="AR63" s="82"/>
      <c r="AS63" s="82"/>
      <c r="AT63" s="82"/>
      <c r="AU63" s="82"/>
      <c r="AV63" s="87"/>
      <c r="AW63" s="63"/>
      <c r="AX63" s="88"/>
      <c r="AY63" s="89"/>
    </row>
    <row r="64" spans="1:59" s="17" customFormat="1" ht="38.25" customHeight="1" x14ac:dyDescent="0.25">
      <c r="A64" s="26" t="s">
        <v>104</v>
      </c>
      <c r="B64" s="26" t="s">
        <v>105</v>
      </c>
      <c r="C64" s="26" t="s">
        <v>106</v>
      </c>
      <c r="D64" s="26" t="s">
        <v>107</v>
      </c>
      <c r="E64" s="63" t="s">
        <v>16</v>
      </c>
      <c r="F64" s="27">
        <v>21</v>
      </c>
      <c r="G64" s="27" t="s">
        <v>33</v>
      </c>
      <c r="H64" s="43" t="s">
        <v>49</v>
      </c>
      <c r="I64" s="21" t="s">
        <v>15</v>
      </c>
      <c r="J64" s="28" t="s">
        <v>49</v>
      </c>
      <c r="K64" s="21" t="s">
        <v>170</v>
      </c>
      <c r="L64" s="29">
        <v>1300</v>
      </c>
      <c r="M64" s="27">
        <v>600</v>
      </c>
      <c r="N64" s="27">
        <v>300</v>
      </c>
      <c r="O64" s="27">
        <v>200</v>
      </c>
      <c r="P64" s="29"/>
      <c r="Q64" s="29"/>
      <c r="R64" s="29"/>
      <c r="S64" s="29"/>
      <c r="T64" s="81" t="s">
        <v>33</v>
      </c>
      <c r="U64" s="82"/>
      <c r="V64" s="82"/>
      <c r="W64" s="82"/>
      <c r="X64" s="82"/>
      <c r="Y64" s="83">
        <v>0</v>
      </c>
      <c r="Z64" s="83">
        <v>0</v>
      </c>
      <c r="AA64" s="83"/>
      <c r="AB64" s="83"/>
      <c r="AC64" s="82"/>
      <c r="AD64" s="82"/>
      <c r="AE64" s="82"/>
      <c r="AF64" s="82"/>
      <c r="AG64" s="84"/>
      <c r="AH64" s="84"/>
      <c r="AI64" s="84"/>
      <c r="AJ64" s="84"/>
      <c r="AK64" s="64">
        <v>6.558088735461169</v>
      </c>
      <c r="AL64" s="85"/>
      <c r="AM64" s="86" t="e">
        <v>#REF!</v>
      </c>
      <c r="AN64" s="82" t="e">
        <v>#REF!</v>
      </c>
      <c r="AO64" s="82" t="e">
        <v>#REF!</v>
      </c>
      <c r="AP64" s="82" t="e">
        <v>#REF!</v>
      </c>
      <c r="AQ64" s="82" t="e">
        <v>#REF!</v>
      </c>
      <c r="AR64" s="82" t="e">
        <v>#REF!</v>
      </c>
      <c r="AS64" s="82" t="e">
        <v>#REF!</v>
      </c>
      <c r="AT64" s="82" t="e">
        <v>#REF!</v>
      </c>
      <c r="AU64" s="82" t="e">
        <v>#REF!</v>
      </c>
      <c r="AV64" s="87"/>
      <c r="AW64" s="63" t="s">
        <v>16</v>
      </c>
      <c r="AX64" s="88"/>
      <c r="AY64" s="89">
        <v>70</v>
      </c>
      <c r="BG64" s="17" t="s">
        <v>161</v>
      </c>
    </row>
    <row r="65" spans="1:51" s="17" customFormat="1" ht="38.25" hidden="1" customHeight="1" x14ac:dyDescent="0.25">
      <c r="A65" s="26"/>
      <c r="B65" s="26"/>
      <c r="C65" s="26"/>
      <c r="D65" s="26"/>
      <c r="E65" s="63"/>
      <c r="F65" s="27"/>
      <c r="G65" s="27"/>
      <c r="H65" s="43" t="s">
        <v>103</v>
      </c>
      <c r="I65" s="43" t="s">
        <v>103</v>
      </c>
      <c r="J65" s="28"/>
      <c r="K65" s="43" t="s">
        <v>103</v>
      </c>
      <c r="L65" s="29"/>
      <c r="M65" s="27"/>
      <c r="N65" s="27"/>
      <c r="O65" s="27"/>
      <c r="P65" s="29"/>
      <c r="Q65" s="29"/>
      <c r="R65" s="29"/>
      <c r="S65" s="29"/>
      <c r="T65" s="81"/>
      <c r="U65" s="82"/>
      <c r="V65" s="82"/>
      <c r="W65" s="82"/>
      <c r="X65" s="82"/>
      <c r="Y65" s="83"/>
      <c r="Z65" s="83"/>
      <c r="AA65" s="83"/>
      <c r="AB65" s="83"/>
      <c r="AC65" s="82"/>
      <c r="AD65" s="82"/>
      <c r="AE65" s="82"/>
      <c r="AF65" s="82"/>
      <c r="AG65" s="84"/>
      <c r="AH65" s="84"/>
      <c r="AI65" s="84"/>
      <c r="AJ65" s="84"/>
      <c r="AK65" s="64"/>
      <c r="AL65" s="85"/>
      <c r="AM65" s="86"/>
      <c r="AN65" s="82"/>
      <c r="AO65" s="82"/>
      <c r="AP65" s="82"/>
      <c r="AQ65" s="82"/>
      <c r="AR65" s="82"/>
      <c r="AS65" s="82"/>
      <c r="AT65" s="82"/>
      <c r="AU65" s="82"/>
      <c r="AV65" s="87"/>
      <c r="AW65" s="63"/>
      <c r="AX65" s="88"/>
      <c r="AY65" s="89"/>
    </row>
    <row r="66" spans="1:51" s="17" customFormat="1" ht="38.25" hidden="1" customHeight="1" x14ac:dyDescent="0.25">
      <c r="A66" s="26"/>
      <c r="B66" s="26"/>
      <c r="C66" s="26"/>
      <c r="D66" s="26"/>
      <c r="E66" s="63"/>
      <c r="F66" s="27"/>
      <c r="G66" s="27"/>
      <c r="H66" s="43" t="s">
        <v>103</v>
      </c>
      <c r="I66" s="43" t="s">
        <v>103</v>
      </c>
      <c r="J66" s="28"/>
      <c r="K66" s="43" t="s">
        <v>103</v>
      </c>
      <c r="L66" s="29"/>
      <c r="M66" s="27"/>
      <c r="N66" s="27"/>
      <c r="O66" s="27"/>
      <c r="P66" s="29"/>
      <c r="Q66" s="29"/>
      <c r="R66" s="29"/>
      <c r="S66" s="29"/>
      <c r="T66" s="81"/>
      <c r="U66" s="82"/>
      <c r="V66" s="82"/>
      <c r="W66" s="82"/>
      <c r="X66" s="82"/>
      <c r="Y66" s="83"/>
      <c r="Z66" s="83"/>
      <c r="AA66" s="83"/>
      <c r="AB66" s="83"/>
      <c r="AC66" s="82"/>
      <c r="AD66" s="82"/>
      <c r="AE66" s="82"/>
      <c r="AF66" s="82"/>
      <c r="AG66" s="84"/>
      <c r="AH66" s="84"/>
      <c r="AI66" s="84"/>
      <c r="AJ66" s="84"/>
      <c r="AK66" s="64"/>
      <c r="AL66" s="85"/>
      <c r="AM66" s="86"/>
      <c r="AN66" s="82"/>
      <c r="AO66" s="82"/>
      <c r="AP66" s="82"/>
      <c r="AQ66" s="82"/>
      <c r="AR66" s="82"/>
      <c r="AS66" s="82"/>
      <c r="AT66" s="82"/>
      <c r="AU66" s="82"/>
      <c r="AV66" s="87"/>
      <c r="AW66" s="63"/>
      <c r="AX66" s="88"/>
      <c r="AY66" s="89"/>
    </row>
    <row r="67" spans="1:51" s="17" customFormat="1" ht="38.25" hidden="1" customHeight="1" x14ac:dyDescent="0.25">
      <c r="A67" s="26"/>
      <c r="B67" s="26"/>
      <c r="C67" s="26"/>
      <c r="D67" s="26"/>
      <c r="E67" s="63"/>
      <c r="F67" s="27"/>
      <c r="G67" s="27"/>
      <c r="H67" s="43" t="s">
        <v>103</v>
      </c>
      <c r="I67" s="43" t="s">
        <v>103</v>
      </c>
      <c r="J67" s="28"/>
      <c r="K67" s="43" t="s">
        <v>103</v>
      </c>
      <c r="L67" s="29"/>
      <c r="M67" s="27"/>
      <c r="N67" s="27"/>
      <c r="O67" s="27"/>
      <c r="P67" s="29"/>
      <c r="Q67" s="29"/>
      <c r="R67" s="29"/>
      <c r="S67" s="29"/>
      <c r="T67" s="81"/>
      <c r="U67" s="82"/>
      <c r="V67" s="82"/>
      <c r="W67" s="82"/>
      <c r="X67" s="82"/>
      <c r="Y67" s="83"/>
      <c r="Z67" s="83"/>
      <c r="AA67" s="83"/>
      <c r="AB67" s="83"/>
      <c r="AC67" s="82"/>
      <c r="AD67" s="82"/>
      <c r="AE67" s="82"/>
      <c r="AF67" s="82"/>
      <c r="AG67" s="84"/>
      <c r="AH67" s="84"/>
      <c r="AI67" s="84"/>
      <c r="AJ67" s="84"/>
      <c r="AK67" s="64"/>
      <c r="AL67" s="85"/>
      <c r="AM67" s="86"/>
      <c r="AN67" s="82"/>
      <c r="AO67" s="82"/>
      <c r="AP67" s="82"/>
      <c r="AQ67" s="82"/>
      <c r="AR67" s="82"/>
      <c r="AS67" s="82"/>
      <c r="AT67" s="82"/>
      <c r="AU67" s="82"/>
      <c r="AV67" s="87"/>
      <c r="AW67" s="63"/>
      <c r="AX67" s="88"/>
      <c r="AY67" s="89"/>
    </row>
    <row r="68" spans="1:51" s="17" customFormat="1" ht="38.25" hidden="1" customHeight="1" x14ac:dyDescent="0.25">
      <c r="A68" s="26"/>
      <c r="B68" s="26"/>
      <c r="C68" s="26"/>
      <c r="D68" s="26"/>
      <c r="E68" s="63"/>
      <c r="F68" s="27"/>
      <c r="G68" s="27"/>
      <c r="H68" s="43" t="s">
        <v>103</v>
      </c>
      <c r="I68" s="43" t="s">
        <v>103</v>
      </c>
      <c r="J68" s="28"/>
      <c r="K68" s="43" t="s">
        <v>103</v>
      </c>
      <c r="L68" s="29"/>
      <c r="M68" s="27"/>
      <c r="N68" s="27"/>
      <c r="O68" s="27"/>
      <c r="P68" s="29"/>
      <c r="Q68" s="29"/>
      <c r="R68" s="29"/>
      <c r="S68" s="29"/>
      <c r="T68" s="81"/>
      <c r="U68" s="82"/>
      <c r="V68" s="82"/>
      <c r="W68" s="82"/>
      <c r="X68" s="82"/>
      <c r="Y68" s="83"/>
      <c r="Z68" s="83"/>
      <c r="AA68" s="83"/>
      <c r="AB68" s="83"/>
      <c r="AC68" s="82"/>
      <c r="AD68" s="82"/>
      <c r="AE68" s="82"/>
      <c r="AF68" s="82"/>
      <c r="AG68" s="84"/>
      <c r="AH68" s="84"/>
      <c r="AI68" s="84"/>
      <c r="AJ68" s="84"/>
      <c r="AK68" s="64"/>
      <c r="AL68" s="85"/>
      <c r="AM68" s="86"/>
      <c r="AN68" s="82"/>
      <c r="AO68" s="82"/>
      <c r="AP68" s="82"/>
      <c r="AQ68" s="82"/>
      <c r="AR68" s="82"/>
      <c r="AS68" s="82"/>
      <c r="AT68" s="82"/>
      <c r="AU68" s="82"/>
      <c r="AV68" s="87"/>
      <c r="AW68" s="63"/>
      <c r="AX68" s="88"/>
      <c r="AY68" s="89"/>
    </row>
    <row r="69" spans="1:51" s="17" customFormat="1" ht="38.25" hidden="1" customHeight="1" x14ac:dyDescent="0.25">
      <c r="A69" s="26"/>
      <c r="B69" s="26"/>
      <c r="C69" s="26"/>
      <c r="D69" s="26"/>
      <c r="E69" s="63"/>
      <c r="F69" s="27"/>
      <c r="G69" s="27"/>
      <c r="H69" s="43" t="s">
        <v>103</v>
      </c>
      <c r="I69" s="43" t="s">
        <v>103</v>
      </c>
      <c r="J69" s="28"/>
      <c r="K69" s="43" t="s">
        <v>103</v>
      </c>
      <c r="L69" s="29"/>
      <c r="M69" s="27"/>
      <c r="N69" s="27"/>
      <c r="O69" s="27"/>
      <c r="P69" s="29"/>
      <c r="Q69" s="29"/>
      <c r="R69" s="29"/>
      <c r="S69" s="29"/>
      <c r="T69" s="81"/>
      <c r="U69" s="82"/>
      <c r="V69" s="82"/>
      <c r="W69" s="82"/>
      <c r="X69" s="82"/>
      <c r="Y69" s="83"/>
      <c r="Z69" s="83"/>
      <c r="AA69" s="83"/>
      <c r="AB69" s="83"/>
      <c r="AC69" s="82"/>
      <c r="AD69" s="82"/>
      <c r="AE69" s="82"/>
      <c r="AF69" s="82"/>
      <c r="AG69" s="84"/>
      <c r="AH69" s="84"/>
      <c r="AI69" s="84"/>
      <c r="AJ69" s="84"/>
      <c r="AK69" s="64"/>
      <c r="AL69" s="85"/>
      <c r="AM69" s="86"/>
      <c r="AN69" s="82"/>
      <c r="AO69" s="82"/>
      <c r="AP69" s="82"/>
      <c r="AQ69" s="82"/>
      <c r="AR69" s="82"/>
      <c r="AS69" s="82"/>
      <c r="AT69" s="82"/>
      <c r="AU69" s="82"/>
      <c r="AV69" s="87"/>
      <c r="AW69" s="63"/>
      <c r="AX69" s="88"/>
      <c r="AY69" s="89"/>
    </row>
    <row r="70" spans="1:51" s="17" customFormat="1" ht="38.25" hidden="1" customHeight="1" x14ac:dyDescent="0.25">
      <c r="A70" s="26"/>
      <c r="B70" s="26"/>
      <c r="C70" s="26"/>
      <c r="D70" s="26"/>
      <c r="E70" s="63"/>
      <c r="F70" s="27"/>
      <c r="G70" s="27"/>
      <c r="H70" s="43" t="s">
        <v>103</v>
      </c>
      <c r="I70" s="43" t="s">
        <v>103</v>
      </c>
      <c r="J70" s="28"/>
      <c r="K70" s="43" t="s">
        <v>103</v>
      </c>
      <c r="L70" s="29"/>
      <c r="M70" s="27"/>
      <c r="N70" s="27"/>
      <c r="O70" s="27"/>
      <c r="P70" s="29"/>
      <c r="Q70" s="29"/>
      <c r="R70" s="29"/>
      <c r="S70" s="29"/>
      <c r="T70" s="81"/>
      <c r="U70" s="82"/>
      <c r="V70" s="82"/>
      <c r="W70" s="82"/>
      <c r="X70" s="82"/>
      <c r="Y70" s="83"/>
      <c r="Z70" s="83"/>
      <c r="AA70" s="83"/>
      <c r="AB70" s="83"/>
      <c r="AC70" s="82"/>
      <c r="AD70" s="82"/>
      <c r="AE70" s="82"/>
      <c r="AF70" s="82"/>
      <c r="AG70" s="84"/>
      <c r="AH70" s="84"/>
      <c r="AI70" s="84"/>
      <c r="AJ70" s="84"/>
      <c r="AK70" s="64"/>
      <c r="AL70" s="85"/>
      <c r="AM70" s="86"/>
      <c r="AN70" s="82"/>
      <c r="AO70" s="82"/>
      <c r="AP70" s="82"/>
      <c r="AQ70" s="82"/>
      <c r="AR70" s="82"/>
      <c r="AS70" s="82"/>
      <c r="AT70" s="82"/>
      <c r="AU70" s="82"/>
      <c r="AV70" s="87"/>
      <c r="AW70" s="63"/>
      <c r="AX70" s="88"/>
      <c r="AY70" s="89"/>
    </row>
    <row r="71" spans="1:51" s="17" customFormat="1" ht="66.75" customHeight="1" x14ac:dyDescent="0.25">
      <c r="A71" s="26" t="s">
        <v>108</v>
      </c>
      <c r="B71" s="26" t="s">
        <v>109</v>
      </c>
      <c r="C71" s="26" t="s">
        <v>110</v>
      </c>
      <c r="D71" s="26" t="s">
        <v>111</v>
      </c>
      <c r="E71" s="63" t="s">
        <v>16</v>
      </c>
      <c r="F71" s="27">
        <v>22</v>
      </c>
      <c r="G71" s="27" t="s">
        <v>34</v>
      </c>
      <c r="H71" s="43" t="s">
        <v>48</v>
      </c>
      <c r="I71" s="21" t="s">
        <v>162</v>
      </c>
      <c r="J71" s="28" t="s">
        <v>48</v>
      </c>
      <c r="K71" s="21" t="s">
        <v>150</v>
      </c>
      <c r="L71" s="27">
        <v>1300</v>
      </c>
      <c r="M71" s="27">
        <v>600</v>
      </c>
      <c r="N71" s="27">
        <v>300</v>
      </c>
      <c r="O71" s="27">
        <v>200</v>
      </c>
      <c r="P71" s="29"/>
      <c r="Q71" s="29"/>
      <c r="R71" s="29"/>
      <c r="S71" s="29"/>
      <c r="T71" s="81" t="s">
        <v>34</v>
      </c>
      <c r="U71" s="82"/>
      <c r="V71" s="82"/>
      <c r="W71" s="82"/>
      <c r="X71" s="82"/>
      <c r="Y71" s="83">
        <v>0</v>
      </c>
      <c r="Z71" s="83">
        <v>0</v>
      </c>
      <c r="AA71" s="83"/>
      <c r="AB71" s="83"/>
      <c r="AC71" s="82"/>
      <c r="AD71" s="82"/>
      <c r="AE71" s="82"/>
      <c r="AF71" s="82"/>
      <c r="AG71" s="84"/>
      <c r="AH71" s="84"/>
      <c r="AI71" s="84"/>
      <c r="AJ71" s="84"/>
      <c r="AK71" s="64">
        <v>6.6324485862311207</v>
      </c>
      <c r="AL71" s="85"/>
      <c r="AM71" s="86" t="e">
        <v>#REF!</v>
      </c>
      <c r="AN71" s="82" t="e">
        <v>#REF!</v>
      </c>
      <c r="AO71" s="82" t="e">
        <v>#REF!</v>
      </c>
      <c r="AP71" s="82" t="e">
        <v>#REF!</v>
      </c>
      <c r="AQ71" s="82" t="e">
        <v>#REF!</v>
      </c>
      <c r="AR71" s="82" t="e">
        <v>#REF!</v>
      </c>
      <c r="AS71" s="82" t="e">
        <v>#REF!</v>
      </c>
      <c r="AT71" s="82" t="e">
        <v>#REF!</v>
      </c>
      <c r="AU71" s="82" t="e">
        <v>#REF!</v>
      </c>
      <c r="AV71" s="87"/>
      <c r="AW71" s="63" t="s">
        <v>16</v>
      </c>
      <c r="AX71" s="88"/>
      <c r="AY71" s="89">
        <v>70</v>
      </c>
    </row>
    <row r="72" spans="1:51" s="17" customFormat="1" ht="66.75" hidden="1" customHeight="1" x14ac:dyDescent="0.25">
      <c r="A72" s="26"/>
      <c r="B72" s="26"/>
      <c r="C72" s="26"/>
      <c r="D72" s="26"/>
      <c r="E72" s="63"/>
      <c r="F72" s="27"/>
      <c r="G72" s="27"/>
      <c r="H72" s="43" t="s">
        <v>103</v>
      </c>
      <c r="I72" s="43" t="s">
        <v>103</v>
      </c>
      <c r="J72" s="28"/>
      <c r="K72" s="43" t="s">
        <v>103</v>
      </c>
      <c r="L72" s="27"/>
      <c r="M72" s="27"/>
      <c r="N72" s="27"/>
      <c r="O72" s="27"/>
      <c r="P72" s="29"/>
      <c r="Q72" s="29"/>
      <c r="R72" s="29"/>
      <c r="S72" s="29"/>
      <c r="T72" s="81"/>
      <c r="U72" s="82"/>
      <c r="V72" s="82"/>
      <c r="W72" s="82"/>
      <c r="X72" s="82"/>
      <c r="Y72" s="83"/>
      <c r="Z72" s="83"/>
      <c r="AA72" s="83"/>
      <c r="AB72" s="83"/>
      <c r="AC72" s="82"/>
      <c r="AD72" s="82"/>
      <c r="AE72" s="82"/>
      <c r="AF72" s="82"/>
      <c r="AG72" s="84"/>
      <c r="AH72" s="84"/>
      <c r="AI72" s="84"/>
      <c r="AJ72" s="84"/>
      <c r="AK72" s="64"/>
      <c r="AL72" s="85"/>
      <c r="AM72" s="86"/>
      <c r="AN72" s="82"/>
      <c r="AO72" s="82"/>
      <c r="AP72" s="82"/>
      <c r="AQ72" s="82"/>
      <c r="AR72" s="82"/>
      <c r="AS72" s="82"/>
      <c r="AT72" s="82"/>
      <c r="AU72" s="82"/>
      <c r="AV72" s="87"/>
      <c r="AW72" s="63"/>
      <c r="AX72" s="88"/>
      <c r="AY72" s="89"/>
    </row>
    <row r="73" spans="1:51" s="17" customFormat="1" ht="66.75" hidden="1" customHeight="1" x14ac:dyDescent="0.25">
      <c r="A73" s="26"/>
      <c r="B73" s="26"/>
      <c r="C73" s="26"/>
      <c r="D73" s="26"/>
      <c r="E73" s="63"/>
      <c r="F73" s="27"/>
      <c r="G73" s="27"/>
      <c r="H73" s="43" t="s">
        <v>103</v>
      </c>
      <c r="I73" s="43" t="s">
        <v>103</v>
      </c>
      <c r="J73" s="28"/>
      <c r="K73" s="43" t="s">
        <v>103</v>
      </c>
      <c r="L73" s="27"/>
      <c r="M73" s="27"/>
      <c r="N73" s="27"/>
      <c r="O73" s="27"/>
      <c r="P73" s="29"/>
      <c r="Q73" s="29"/>
      <c r="R73" s="29"/>
      <c r="S73" s="29"/>
      <c r="T73" s="81"/>
      <c r="U73" s="82"/>
      <c r="V73" s="82"/>
      <c r="W73" s="82"/>
      <c r="X73" s="82"/>
      <c r="Y73" s="83"/>
      <c r="Z73" s="83"/>
      <c r="AA73" s="83"/>
      <c r="AB73" s="83"/>
      <c r="AC73" s="82"/>
      <c r="AD73" s="82"/>
      <c r="AE73" s="82"/>
      <c r="AF73" s="82"/>
      <c r="AG73" s="84"/>
      <c r="AH73" s="84"/>
      <c r="AI73" s="84"/>
      <c r="AJ73" s="84"/>
      <c r="AK73" s="64"/>
      <c r="AL73" s="85"/>
      <c r="AM73" s="86"/>
      <c r="AN73" s="82"/>
      <c r="AO73" s="82"/>
      <c r="AP73" s="82"/>
      <c r="AQ73" s="82"/>
      <c r="AR73" s="82"/>
      <c r="AS73" s="82"/>
      <c r="AT73" s="82"/>
      <c r="AU73" s="82"/>
      <c r="AV73" s="87"/>
      <c r="AW73" s="63"/>
      <c r="AX73" s="88"/>
      <c r="AY73" s="89"/>
    </row>
    <row r="74" spans="1:51" s="17" customFormat="1" ht="66.75" hidden="1" customHeight="1" x14ac:dyDescent="0.25">
      <c r="A74" s="26"/>
      <c r="B74" s="26"/>
      <c r="C74" s="26"/>
      <c r="D74" s="26"/>
      <c r="E74" s="63"/>
      <c r="F74" s="27"/>
      <c r="G74" s="27"/>
      <c r="H74" s="43" t="s">
        <v>103</v>
      </c>
      <c r="I74" s="43" t="s">
        <v>103</v>
      </c>
      <c r="J74" s="28"/>
      <c r="K74" s="43" t="s">
        <v>103</v>
      </c>
      <c r="L74" s="27"/>
      <c r="M74" s="27"/>
      <c r="N74" s="27"/>
      <c r="O74" s="27"/>
      <c r="P74" s="29"/>
      <c r="Q74" s="29"/>
      <c r="R74" s="29"/>
      <c r="S74" s="29"/>
      <c r="T74" s="81"/>
      <c r="U74" s="82"/>
      <c r="V74" s="82"/>
      <c r="W74" s="82"/>
      <c r="X74" s="82"/>
      <c r="Y74" s="83"/>
      <c r="Z74" s="83"/>
      <c r="AA74" s="83"/>
      <c r="AB74" s="83"/>
      <c r="AC74" s="82"/>
      <c r="AD74" s="82"/>
      <c r="AE74" s="82"/>
      <c r="AF74" s="82"/>
      <c r="AG74" s="84"/>
      <c r="AH74" s="84"/>
      <c r="AI74" s="84"/>
      <c r="AJ74" s="84"/>
      <c r="AK74" s="64"/>
      <c r="AL74" s="85"/>
      <c r="AM74" s="86"/>
      <c r="AN74" s="82"/>
      <c r="AO74" s="82"/>
      <c r="AP74" s="82"/>
      <c r="AQ74" s="82"/>
      <c r="AR74" s="82"/>
      <c r="AS74" s="82"/>
      <c r="AT74" s="82"/>
      <c r="AU74" s="82"/>
      <c r="AV74" s="87"/>
      <c r="AW74" s="63"/>
      <c r="AX74" s="88"/>
      <c r="AY74" s="89"/>
    </row>
    <row r="75" spans="1:51" s="17" customFormat="1" ht="66.75" hidden="1" customHeight="1" x14ac:dyDescent="0.25">
      <c r="A75" s="26"/>
      <c r="B75" s="26"/>
      <c r="C75" s="26"/>
      <c r="D75" s="26"/>
      <c r="E75" s="63"/>
      <c r="F75" s="27"/>
      <c r="G75" s="27"/>
      <c r="H75" s="43" t="s">
        <v>103</v>
      </c>
      <c r="I75" s="43" t="s">
        <v>103</v>
      </c>
      <c r="J75" s="28"/>
      <c r="K75" s="43" t="s">
        <v>103</v>
      </c>
      <c r="L75" s="27"/>
      <c r="M75" s="27"/>
      <c r="N75" s="27"/>
      <c r="O75" s="27"/>
      <c r="P75" s="29"/>
      <c r="Q75" s="29"/>
      <c r="R75" s="29"/>
      <c r="S75" s="29"/>
      <c r="T75" s="81"/>
      <c r="U75" s="82"/>
      <c r="V75" s="82"/>
      <c r="W75" s="82"/>
      <c r="X75" s="82"/>
      <c r="Y75" s="83"/>
      <c r="Z75" s="83"/>
      <c r="AA75" s="83"/>
      <c r="AB75" s="83"/>
      <c r="AC75" s="82"/>
      <c r="AD75" s="82"/>
      <c r="AE75" s="82"/>
      <c r="AF75" s="82"/>
      <c r="AG75" s="84"/>
      <c r="AH75" s="84"/>
      <c r="AI75" s="84"/>
      <c r="AJ75" s="84"/>
      <c r="AK75" s="64"/>
      <c r="AL75" s="85"/>
      <c r="AM75" s="86"/>
      <c r="AN75" s="82"/>
      <c r="AO75" s="82"/>
      <c r="AP75" s="82"/>
      <c r="AQ75" s="82"/>
      <c r="AR75" s="82"/>
      <c r="AS75" s="82"/>
      <c r="AT75" s="82"/>
      <c r="AU75" s="82"/>
      <c r="AV75" s="87"/>
      <c r="AW75" s="63"/>
      <c r="AX75" s="88"/>
      <c r="AY75" s="89"/>
    </row>
    <row r="76" spans="1:51" s="17" customFormat="1" ht="66.75" hidden="1" customHeight="1" x14ac:dyDescent="0.25">
      <c r="A76" s="26"/>
      <c r="B76" s="26"/>
      <c r="C76" s="26"/>
      <c r="D76" s="26"/>
      <c r="E76" s="63"/>
      <c r="F76" s="27"/>
      <c r="G76" s="27"/>
      <c r="H76" s="43" t="s">
        <v>103</v>
      </c>
      <c r="I76" s="43" t="s">
        <v>103</v>
      </c>
      <c r="J76" s="28"/>
      <c r="K76" s="43" t="s">
        <v>103</v>
      </c>
      <c r="L76" s="27"/>
      <c r="M76" s="27"/>
      <c r="N76" s="27"/>
      <c r="O76" s="27"/>
      <c r="P76" s="29"/>
      <c r="Q76" s="29"/>
      <c r="R76" s="29"/>
      <c r="S76" s="29"/>
      <c r="T76" s="81"/>
      <c r="U76" s="82"/>
      <c r="V76" s="82"/>
      <c r="W76" s="82"/>
      <c r="X76" s="82"/>
      <c r="Y76" s="83"/>
      <c r="Z76" s="83"/>
      <c r="AA76" s="83"/>
      <c r="AB76" s="83"/>
      <c r="AC76" s="82"/>
      <c r="AD76" s="82"/>
      <c r="AE76" s="82"/>
      <c r="AF76" s="82"/>
      <c r="AG76" s="84"/>
      <c r="AH76" s="84"/>
      <c r="AI76" s="84"/>
      <c r="AJ76" s="84"/>
      <c r="AK76" s="64"/>
      <c r="AL76" s="85"/>
      <c r="AM76" s="86"/>
      <c r="AN76" s="82"/>
      <c r="AO76" s="82"/>
      <c r="AP76" s="82"/>
      <c r="AQ76" s="82"/>
      <c r="AR76" s="82"/>
      <c r="AS76" s="82"/>
      <c r="AT76" s="82"/>
      <c r="AU76" s="82"/>
      <c r="AV76" s="87"/>
      <c r="AW76" s="63"/>
      <c r="AX76" s="88"/>
      <c r="AY76" s="89"/>
    </row>
    <row r="77" spans="1:51" s="17" customFormat="1" ht="66.75" hidden="1" customHeight="1" x14ac:dyDescent="0.25">
      <c r="A77" s="26"/>
      <c r="B77" s="26"/>
      <c r="C77" s="26"/>
      <c r="D77" s="26"/>
      <c r="E77" s="63"/>
      <c r="F77" s="27"/>
      <c r="G77" s="27"/>
      <c r="H77" s="43" t="s">
        <v>103</v>
      </c>
      <c r="I77" s="43" t="s">
        <v>103</v>
      </c>
      <c r="J77" s="28"/>
      <c r="K77" s="43" t="s">
        <v>103</v>
      </c>
      <c r="L77" s="27"/>
      <c r="M77" s="27"/>
      <c r="N77" s="27"/>
      <c r="O77" s="27"/>
      <c r="P77" s="29"/>
      <c r="Q77" s="29"/>
      <c r="R77" s="29"/>
      <c r="S77" s="29"/>
      <c r="T77" s="81"/>
      <c r="U77" s="82"/>
      <c r="V77" s="82"/>
      <c r="W77" s="82"/>
      <c r="X77" s="82"/>
      <c r="Y77" s="83"/>
      <c r="Z77" s="83"/>
      <c r="AA77" s="83"/>
      <c r="AB77" s="83"/>
      <c r="AC77" s="82"/>
      <c r="AD77" s="82"/>
      <c r="AE77" s="82"/>
      <c r="AF77" s="82"/>
      <c r="AG77" s="84"/>
      <c r="AH77" s="84"/>
      <c r="AI77" s="84"/>
      <c r="AJ77" s="84"/>
      <c r="AK77" s="64"/>
      <c r="AL77" s="85"/>
      <c r="AM77" s="86"/>
      <c r="AN77" s="82"/>
      <c r="AO77" s="82"/>
      <c r="AP77" s="82"/>
      <c r="AQ77" s="82"/>
      <c r="AR77" s="82"/>
      <c r="AS77" s="82"/>
      <c r="AT77" s="82"/>
      <c r="AU77" s="82"/>
      <c r="AV77" s="87"/>
      <c r="AW77" s="63"/>
      <c r="AX77" s="88"/>
      <c r="AY77" s="89"/>
    </row>
    <row r="78" spans="1:51" s="17" customFormat="1" ht="99" customHeight="1" x14ac:dyDescent="0.25">
      <c r="A78" s="26" t="s">
        <v>108</v>
      </c>
      <c r="B78" s="26" t="s">
        <v>109</v>
      </c>
      <c r="C78" s="26" t="s">
        <v>110</v>
      </c>
      <c r="D78" s="26" t="s">
        <v>111</v>
      </c>
      <c r="E78" s="63" t="s">
        <v>16</v>
      </c>
      <c r="F78" s="27">
        <v>22</v>
      </c>
      <c r="G78" s="27" t="s">
        <v>34</v>
      </c>
      <c r="H78" s="43" t="s">
        <v>48</v>
      </c>
      <c r="I78" s="21" t="s">
        <v>169</v>
      </c>
      <c r="J78" s="28" t="s">
        <v>48</v>
      </c>
      <c r="K78" s="21" t="s">
        <v>171</v>
      </c>
      <c r="L78" s="27">
        <v>1300</v>
      </c>
      <c r="M78" s="27">
        <v>600</v>
      </c>
      <c r="N78" s="27">
        <v>300</v>
      </c>
      <c r="O78" s="27">
        <v>200</v>
      </c>
      <c r="P78" s="29"/>
      <c r="Q78" s="29"/>
      <c r="R78" s="29"/>
      <c r="S78" s="29"/>
      <c r="T78" s="81" t="s">
        <v>34</v>
      </c>
      <c r="U78" s="82"/>
      <c r="V78" s="82"/>
      <c r="W78" s="82"/>
      <c r="X78" s="82"/>
      <c r="Y78" s="83">
        <v>0</v>
      </c>
      <c r="Z78" s="83">
        <v>0</v>
      </c>
      <c r="AA78" s="83"/>
      <c r="AB78" s="83"/>
      <c r="AC78" s="82"/>
      <c r="AD78" s="82"/>
      <c r="AE78" s="82"/>
      <c r="AF78" s="82"/>
      <c r="AG78" s="84"/>
      <c r="AH78" s="84"/>
      <c r="AI78" s="84"/>
      <c r="AJ78" s="84"/>
      <c r="AK78" s="64">
        <v>6.6324485862311207</v>
      </c>
      <c r="AL78" s="85"/>
      <c r="AM78" s="86" t="e">
        <v>#REF!</v>
      </c>
      <c r="AN78" s="82" t="e">
        <v>#REF!</v>
      </c>
      <c r="AO78" s="82" t="e">
        <v>#REF!</v>
      </c>
      <c r="AP78" s="82" t="e">
        <v>#REF!</v>
      </c>
      <c r="AQ78" s="82" t="e">
        <v>#REF!</v>
      </c>
      <c r="AR78" s="82" t="e">
        <v>#REF!</v>
      </c>
      <c r="AS78" s="82" t="e">
        <v>#REF!</v>
      </c>
      <c r="AT78" s="82" t="e">
        <v>#REF!</v>
      </c>
      <c r="AU78" s="82" t="e">
        <v>#REF!</v>
      </c>
      <c r="AV78" s="87"/>
      <c r="AW78" s="63" t="s">
        <v>16</v>
      </c>
      <c r="AX78" s="88"/>
      <c r="AY78" s="89">
        <v>70</v>
      </c>
    </row>
    <row r="79" spans="1:51" s="17" customFormat="1" ht="66.75" hidden="1" customHeight="1" x14ac:dyDescent="0.25">
      <c r="A79" s="26"/>
      <c r="B79" s="26"/>
      <c r="C79" s="26"/>
      <c r="D79" s="26"/>
      <c r="E79" s="63"/>
      <c r="F79" s="27"/>
      <c r="G79" s="27"/>
      <c r="H79" s="43" t="s">
        <v>103</v>
      </c>
      <c r="I79" s="43" t="s">
        <v>103</v>
      </c>
      <c r="J79" s="28"/>
      <c r="K79" s="43" t="s">
        <v>103</v>
      </c>
      <c r="L79" s="27"/>
      <c r="M79" s="27"/>
      <c r="N79" s="27"/>
      <c r="O79" s="27"/>
      <c r="P79" s="29"/>
      <c r="Q79" s="29"/>
      <c r="R79" s="29"/>
      <c r="S79" s="29"/>
      <c r="T79" s="81"/>
      <c r="U79" s="82"/>
      <c r="V79" s="82"/>
      <c r="W79" s="82"/>
      <c r="X79" s="82"/>
      <c r="Y79" s="83"/>
      <c r="Z79" s="83"/>
      <c r="AA79" s="83"/>
      <c r="AB79" s="83"/>
      <c r="AC79" s="82"/>
      <c r="AD79" s="82"/>
      <c r="AE79" s="82"/>
      <c r="AF79" s="82"/>
      <c r="AG79" s="84"/>
      <c r="AH79" s="84"/>
      <c r="AI79" s="84"/>
      <c r="AJ79" s="84"/>
      <c r="AK79" s="64"/>
      <c r="AL79" s="85"/>
      <c r="AM79" s="86"/>
      <c r="AN79" s="82"/>
      <c r="AO79" s="82"/>
      <c r="AP79" s="82"/>
      <c r="AQ79" s="82"/>
      <c r="AR79" s="82"/>
      <c r="AS79" s="82"/>
      <c r="AT79" s="82"/>
      <c r="AU79" s="82"/>
      <c r="AV79" s="87"/>
      <c r="AW79" s="63"/>
      <c r="AX79" s="88"/>
      <c r="AY79" s="89"/>
    </row>
    <row r="80" spans="1:51" s="17" customFormat="1" ht="66.75" hidden="1" customHeight="1" x14ac:dyDescent="0.25">
      <c r="A80" s="26"/>
      <c r="B80" s="26"/>
      <c r="C80" s="26"/>
      <c r="D80" s="26"/>
      <c r="E80" s="63"/>
      <c r="F80" s="27"/>
      <c r="G80" s="27"/>
      <c r="H80" s="43" t="s">
        <v>103</v>
      </c>
      <c r="I80" s="43" t="s">
        <v>103</v>
      </c>
      <c r="J80" s="28"/>
      <c r="K80" s="43" t="s">
        <v>103</v>
      </c>
      <c r="L80" s="27"/>
      <c r="M80" s="27"/>
      <c r="N80" s="27"/>
      <c r="O80" s="27"/>
      <c r="P80" s="29"/>
      <c r="Q80" s="29"/>
      <c r="R80" s="29"/>
      <c r="S80" s="29"/>
      <c r="T80" s="81"/>
      <c r="U80" s="82"/>
      <c r="V80" s="82"/>
      <c r="W80" s="82"/>
      <c r="X80" s="82"/>
      <c r="Y80" s="83"/>
      <c r="Z80" s="83"/>
      <c r="AA80" s="83"/>
      <c r="AB80" s="83"/>
      <c r="AC80" s="82"/>
      <c r="AD80" s="82"/>
      <c r="AE80" s="82"/>
      <c r="AF80" s="82"/>
      <c r="AG80" s="84"/>
      <c r="AH80" s="84"/>
      <c r="AI80" s="84"/>
      <c r="AJ80" s="84"/>
      <c r="AK80" s="64"/>
      <c r="AL80" s="85"/>
      <c r="AM80" s="86"/>
      <c r="AN80" s="82"/>
      <c r="AO80" s="82"/>
      <c r="AP80" s="82"/>
      <c r="AQ80" s="82"/>
      <c r="AR80" s="82"/>
      <c r="AS80" s="82"/>
      <c r="AT80" s="82"/>
      <c r="AU80" s="82"/>
      <c r="AV80" s="87"/>
      <c r="AW80" s="63"/>
      <c r="AX80" s="88"/>
      <c r="AY80" s="89"/>
    </row>
    <row r="81" spans="1:51" s="17" customFormat="1" ht="66.75" hidden="1" customHeight="1" x14ac:dyDescent="0.25">
      <c r="A81" s="26"/>
      <c r="B81" s="26"/>
      <c r="C81" s="26"/>
      <c r="D81" s="26"/>
      <c r="E81" s="63"/>
      <c r="F81" s="27"/>
      <c r="G81" s="27"/>
      <c r="H81" s="43" t="s">
        <v>103</v>
      </c>
      <c r="I81" s="43" t="s">
        <v>103</v>
      </c>
      <c r="J81" s="28"/>
      <c r="K81" s="43" t="s">
        <v>103</v>
      </c>
      <c r="L81" s="27"/>
      <c r="M81" s="27"/>
      <c r="N81" s="27"/>
      <c r="O81" s="27"/>
      <c r="P81" s="29"/>
      <c r="Q81" s="29"/>
      <c r="R81" s="29"/>
      <c r="S81" s="29"/>
      <c r="T81" s="81"/>
      <c r="U81" s="82"/>
      <c r="V81" s="82"/>
      <c r="W81" s="82"/>
      <c r="X81" s="82"/>
      <c r="Y81" s="83"/>
      <c r="Z81" s="83"/>
      <c r="AA81" s="83"/>
      <c r="AB81" s="83"/>
      <c r="AC81" s="82"/>
      <c r="AD81" s="82"/>
      <c r="AE81" s="82"/>
      <c r="AF81" s="82"/>
      <c r="AG81" s="84"/>
      <c r="AH81" s="84"/>
      <c r="AI81" s="84"/>
      <c r="AJ81" s="84"/>
      <c r="AK81" s="64"/>
      <c r="AL81" s="85"/>
      <c r="AM81" s="86"/>
      <c r="AN81" s="82"/>
      <c r="AO81" s="82"/>
      <c r="AP81" s="82"/>
      <c r="AQ81" s="82"/>
      <c r="AR81" s="82"/>
      <c r="AS81" s="82"/>
      <c r="AT81" s="82"/>
      <c r="AU81" s="82"/>
      <c r="AV81" s="87"/>
      <c r="AW81" s="63"/>
      <c r="AX81" s="88"/>
      <c r="AY81" s="89"/>
    </row>
    <row r="82" spans="1:51" s="17" customFormat="1" ht="66.75" hidden="1" customHeight="1" x14ac:dyDescent="0.25">
      <c r="A82" s="26"/>
      <c r="B82" s="26"/>
      <c r="C82" s="26"/>
      <c r="D82" s="26"/>
      <c r="E82" s="63"/>
      <c r="F82" s="27"/>
      <c r="G82" s="27"/>
      <c r="H82" s="43" t="s">
        <v>103</v>
      </c>
      <c r="I82" s="43" t="s">
        <v>103</v>
      </c>
      <c r="J82" s="28"/>
      <c r="K82" s="43" t="s">
        <v>103</v>
      </c>
      <c r="L82" s="27"/>
      <c r="M82" s="27"/>
      <c r="N82" s="27"/>
      <c r="O82" s="27"/>
      <c r="P82" s="29"/>
      <c r="Q82" s="29"/>
      <c r="R82" s="29"/>
      <c r="S82" s="29"/>
      <c r="T82" s="81"/>
      <c r="U82" s="82"/>
      <c r="V82" s="82"/>
      <c r="W82" s="82"/>
      <c r="X82" s="82"/>
      <c r="Y82" s="83"/>
      <c r="Z82" s="83"/>
      <c r="AA82" s="83"/>
      <c r="AB82" s="83"/>
      <c r="AC82" s="82"/>
      <c r="AD82" s="82"/>
      <c r="AE82" s="82"/>
      <c r="AF82" s="82"/>
      <c r="AG82" s="84"/>
      <c r="AH82" s="84"/>
      <c r="AI82" s="84"/>
      <c r="AJ82" s="84"/>
      <c r="AK82" s="64"/>
      <c r="AL82" s="85"/>
      <c r="AM82" s="86"/>
      <c r="AN82" s="82"/>
      <c r="AO82" s="82"/>
      <c r="AP82" s="82"/>
      <c r="AQ82" s="82"/>
      <c r="AR82" s="82"/>
      <c r="AS82" s="82"/>
      <c r="AT82" s="82"/>
      <c r="AU82" s="82"/>
      <c r="AV82" s="87"/>
      <c r="AW82" s="63"/>
      <c r="AX82" s="88"/>
      <c r="AY82" s="89"/>
    </row>
    <row r="83" spans="1:51" s="17" customFormat="1" ht="66.75" hidden="1" customHeight="1" x14ac:dyDescent="0.25">
      <c r="A83" s="26"/>
      <c r="B83" s="26"/>
      <c r="C83" s="26"/>
      <c r="D83" s="26"/>
      <c r="E83" s="63"/>
      <c r="F83" s="27"/>
      <c r="G83" s="27"/>
      <c r="H83" s="43" t="s">
        <v>103</v>
      </c>
      <c r="I83" s="43" t="s">
        <v>103</v>
      </c>
      <c r="J83" s="28"/>
      <c r="K83" s="43" t="s">
        <v>103</v>
      </c>
      <c r="L83" s="27"/>
      <c r="M83" s="27"/>
      <c r="N83" s="27"/>
      <c r="O83" s="27"/>
      <c r="P83" s="29"/>
      <c r="Q83" s="29"/>
      <c r="R83" s="29"/>
      <c r="S83" s="29"/>
      <c r="T83" s="81"/>
      <c r="U83" s="82"/>
      <c r="V83" s="82"/>
      <c r="W83" s="82"/>
      <c r="X83" s="82"/>
      <c r="Y83" s="83"/>
      <c r="Z83" s="83"/>
      <c r="AA83" s="83"/>
      <c r="AB83" s="83"/>
      <c r="AC83" s="82"/>
      <c r="AD83" s="82"/>
      <c r="AE83" s="82"/>
      <c r="AF83" s="82"/>
      <c r="AG83" s="84"/>
      <c r="AH83" s="84"/>
      <c r="AI83" s="84"/>
      <c r="AJ83" s="84"/>
      <c r="AK83" s="64"/>
      <c r="AL83" s="85"/>
      <c r="AM83" s="86"/>
      <c r="AN83" s="82"/>
      <c r="AO83" s="82"/>
      <c r="AP83" s="82"/>
      <c r="AQ83" s="82"/>
      <c r="AR83" s="82"/>
      <c r="AS83" s="82"/>
      <c r="AT83" s="82"/>
      <c r="AU83" s="82"/>
      <c r="AV83" s="87"/>
      <c r="AW83" s="63"/>
      <c r="AX83" s="88"/>
      <c r="AY83" s="89"/>
    </row>
    <row r="84" spans="1:51" s="17" customFormat="1" ht="66.75" hidden="1" customHeight="1" x14ac:dyDescent="0.25">
      <c r="A84" s="26"/>
      <c r="B84" s="26"/>
      <c r="C84" s="26"/>
      <c r="D84" s="26"/>
      <c r="E84" s="63"/>
      <c r="F84" s="27"/>
      <c r="G84" s="27"/>
      <c r="H84" s="43" t="s">
        <v>103</v>
      </c>
      <c r="I84" s="43" t="s">
        <v>103</v>
      </c>
      <c r="J84" s="28"/>
      <c r="K84" s="43" t="s">
        <v>103</v>
      </c>
      <c r="L84" s="27"/>
      <c r="M84" s="27"/>
      <c r="N84" s="27"/>
      <c r="O84" s="27"/>
      <c r="P84" s="29"/>
      <c r="Q84" s="29"/>
      <c r="R84" s="29"/>
      <c r="S84" s="29"/>
      <c r="T84" s="81"/>
      <c r="U84" s="82"/>
      <c r="V84" s="82"/>
      <c r="W84" s="82"/>
      <c r="X84" s="82"/>
      <c r="Y84" s="83"/>
      <c r="Z84" s="83"/>
      <c r="AA84" s="83"/>
      <c r="AB84" s="83"/>
      <c r="AC84" s="82"/>
      <c r="AD84" s="82"/>
      <c r="AE84" s="82"/>
      <c r="AF84" s="82"/>
      <c r="AG84" s="84"/>
      <c r="AH84" s="84"/>
      <c r="AI84" s="84"/>
      <c r="AJ84" s="84"/>
      <c r="AK84" s="64"/>
      <c r="AL84" s="85"/>
      <c r="AM84" s="86"/>
      <c r="AN84" s="82"/>
      <c r="AO84" s="82"/>
      <c r="AP84" s="82"/>
      <c r="AQ84" s="82"/>
      <c r="AR84" s="82"/>
      <c r="AS84" s="82"/>
      <c r="AT84" s="82"/>
      <c r="AU84" s="82"/>
      <c r="AV84" s="87"/>
      <c r="AW84" s="63"/>
      <c r="AX84" s="88"/>
      <c r="AY84" s="89"/>
    </row>
    <row r="85" spans="1:51" s="17" customFormat="1" ht="31.5" x14ac:dyDescent="0.25">
      <c r="A85" s="26" t="s">
        <v>112</v>
      </c>
      <c r="B85" s="26" t="s">
        <v>113</v>
      </c>
      <c r="C85" s="26" t="s">
        <v>114</v>
      </c>
      <c r="D85" s="26" t="s">
        <v>115</v>
      </c>
      <c r="E85" s="63" t="s">
        <v>16</v>
      </c>
      <c r="F85" s="27">
        <v>23</v>
      </c>
      <c r="G85" s="27" t="s">
        <v>35</v>
      </c>
      <c r="H85" s="43" t="s">
        <v>82</v>
      </c>
      <c r="I85" s="21" t="s">
        <v>151</v>
      </c>
      <c r="J85" s="28" t="s">
        <v>82</v>
      </c>
      <c r="K85" s="21" t="s">
        <v>83</v>
      </c>
      <c r="L85" s="27">
        <v>390</v>
      </c>
      <c r="M85" s="27">
        <v>200</v>
      </c>
      <c r="N85" s="27">
        <v>170</v>
      </c>
      <c r="O85" s="27">
        <v>140</v>
      </c>
      <c r="P85" s="29"/>
      <c r="Q85" s="29"/>
      <c r="R85" s="29"/>
      <c r="S85" s="29"/>
      <c r="T85" s="81" t="s">
        <v>35</v>
      </c>
      <c r="U85" s="82"/>
      <c r="V85" s="82"/>
      <c r="W85" s="82"/>
      <c r="X85" s="82"/>
      <c r="Y85" s="83">
        <v>0</v>
      </c>
      <c r="Z85" s="83"/>
      <c r="AA85" s="83"/>
      <c r="AB85" s="83"/>
      <c r="AC85" s="82"/>
      <c r="AD85" s="82"/>
      <c r="AE85" s="82"/>
      <c r="AF85" s="82"/>
      <c r="AG85" s="84"/>
      <c r="AH85" s="84"/>
      <c r="AI85" s="84"/>
      <c r="AJ85" s="84"/>
      <c r="AK85" s="64">
        <v>7.5169813934764678</v>
      </c>
      <c r="AL85" s="85"/>
      <c r="AM85" s="86" t="e">
        <v>#REF!</v>
      </c>
      <c r="AN85" s="82" t="e">
        <v>#REF!</v>
      </c>
      <c r="AO85" s="82" t="e">
        <v>#REF!</v>
      </c>
      <c r="AP85" s="82" t="e">
        <v>#REF!</v>
      </c>
      <c r="AQ85" s="82" t="e">
        <v>#REF!</v>
      </c>
      <c r="AR85" s="82" t="e">
        <v>#REF!</v>
      </c>
      <c r="AS85" s="82" t="e">
        <v>#REF!</v>
      </c>
      <c r="AT85" s="82" t="e">
        <v>#REF!</v>
      </c>
      <c r="AU85" s="82" t="e">
        <v>#REF!</v>
      </c>
      <c r="AV85" s="87"/>
      <c r="AW85" s="63" t="s">
        <v>16</v>
      </c>
      <c r="AX85" s="88"/>
      <c r="AY85" s="89">
        <v>120</v>
      </c>
    </row>
    <row r="86" spans="1:51" s="17" customFormat="1" ht="15.75" hidden="1" x14ac:dyDescent="0.25">
      <c r="A86" s="26"/>
      <c r="B86" s="26"/>
      <c r="C86" s="26"/>
      <c r="D86" s="26"/>
      <c r="E86" s="63"/>
      <c r="F86" s="27"/>
      <c r="G86" s="27"/>
      <c r="H86" s="43" t="s">
        <v>103</v>
      </c>
      <c r="I86" s="43" t="s">
        <v>103</v>
      </c>
      <c r="J86" s="28"/>
      <c r="K86" s="43" t="s">
        <v>103</v>
      </c>
      <c r="L86" s="27"/>
      <c r="M86" s="27"/>
      <c r="N86" s="27"/>
      <c r="O86" s="27"/>
      <c r="P86" s="29"/>
      <c r="Q86" s="29"/>
      <c r="R86" s="29"/>
      <c r="S86" s="29"/>
      <c r="T86" s="81"/>
      <c r="U86" s="82"/>
      <c r="V86" s="82"/>
      <c r="W86" s="82"/>
      <c r="X86" s="82"/>
      <c r="Y86" s="83"/>
      <c r="Z86" s="83"/>
      <c r="AA86" s="83"/>
      <c r="AB86" s="83"/>
      <c r="AC86" s="82"/>
      <c r="AD86" s="82"/>
      <c r="AE86" s="82"/>
      <c r="AF86" s="82"/>
      <c r="AG86" s="84"/>
      <c r="AH86" s="84"/>
      <c r="AI86" s="84"/>
      <c r="AJ86" s="84"/>
      <c r="AK86" s="64"/>
      <c r="AL86" s="85"/>
      <c r="AM86" s="86"/>
      <c r="AN86" s="82"/>
      <c r="AO86" s="82"/>
      <c r="AP86" s="82"/>
      <c r="AQ86" s="82"/>
      <c r="AR86" s="82"/>
      <c r="AS86" s="82"/>
      <c r="AT86" s="82"/>
      <c r="AU86" s="82"/>
      <c r="AV86" s="87"/>
      <c r="AW86" s="63"/>
      <c r="AX86" s="88"/>
      <c r="AY86" s="89"/>
    </row>
    <row r="87" spans="1:51" s="17" customFormat="1" ht="15.75" hidden="1" x14ac:dyDescent="0.25">
      <c r="A87" s="26"/>
      <c r="B87" s="26"/>
      <c r="C87" s="26"/>
      <c r="D87" s="26"/>
      <c r="E87" s="63"/>
      <c r="F87" s="27"/>
      <c r="G87" s="27"/>
      <c r="H87" s="43" t="s">
        <v>103</v>
      </c>
      <c r="I87" s="43" t="s">
        <v>103</v>
      </c>
      <c r="J87" s="28"/>
      <c r="K87" s="43" t="s">
        <v>103</v>
      </c>
      <c r="L87" s="27"/>
      <c r="M87" s="27"/>
      <c r="N87" s="27"/>
      <c r="O87" s="27"/>
      <c r="P87" s="29"/>
      <c r="Q87" s="29"/>
      <c r="R87" s="29"/>
      <c r="S87" s="29"/>
      <c r="T87" s="81"/>
      <c r="U87" s="82"/>
      <c r="V87" s="82"/>
      <c r="W87" s="82"/>
      <c r="X87" s="82"/>
      <c r="Y87" s="83"/>
      <c r="Z87" s="83"/>
      <c r="AA87" s="83"/>
      <c r="AB87" s="83"/>
      <c r="AC87" s="82"/>
      <c r="AD87" s="82"/>
      <c r="AE87" s="82"/>
      <c r="AF87" s="82"/>
      <c r="AG87" s="84"/>
      <c r="AH87" s="84"/>
      <c r="AI87" s="84"/>
      <c r="AJ87" s="84"/>
      <c r="AK87" s="64"/>
      <c r="AL87" s="85"/>
      <c r="AM87" s="86"/>
      <c r="AN87" s="82"/>
      <c r="AO87" s="82"/>
      <c r="AP87" s="82"/>
      <c r="AQ87" s="82"/>
      <c r="AR87" s="82"/>
      <c r="AS87" s="82"/>
      <c r="AT87" s="82"/>
      <c r="AU87" s="82"/>
      <c r="AV87" s="87"/>
      <c r="AW87" s="63"/>
      <c r="AX87" s="88"/>
      <c r="AY87" s="89"/>
    </row>
    <row r="88" spans="1:51" s="17" customFormat="1" ht="15.75" hidden="1" x14ac:dyDescent="0.25">
      <c r="A88" s="26"/>
      <c r="B88" s="26"/>
      <c r="C88" s="26"/>
      <c r="D88" s="26"/>
      <c r="E88" s="63"/>
      <c r="F88" s="27"/>
      <c r="G88" s="27"/>
      <c r="H88" s="43" t="s">
        <v>103</v>
      </c>
      <c r="I88" s="43" t="s">
        <v>103</v>
      </c>
      <c r="J88" s="28"/>
      <c r="K88" s="43" t="s">
        <v>103</v>
      </c>
      <c r="L88" s="27"/>
      <c r="M88" s="27"/>
      <c r="N88" s="27"/>
      <c r="O88" s="27"/>
      <c r="P88" s="29"/>
      <c r="Q88" s="29"/>
      <c r="R88" s="29"/>
      <c r="S88" s="29"/>
      <c r="T88" s="81"/>
      <c r="U88" s="82"/>
      <c r="V88" s="82"/>
      <c r="W88" s="82"/>
      <c r="X88" s="82"/>
      <c r="Y88" s="83"/>
      <c r="Z88" s="83"/>
      <c r="AA88" s="83"/>
      <c r="AB88" s="83"/>
      <c r="AC88" s="82"/>
      <c r="AD88" s="82"/>
      <c r="AE88" s="82"/>
      <c r="AF88" s="82"/>
      <c r="AG88" s="84"/>
      <c r="AH88" s="84"/>
      <c r="AI88" s="84"/>
      <c r="AJ88" s="84"/>
      <c r="AK88" s="64"/>
      <c r="AL88" s="85"/>
      <c r="AM88" s="86"/>
      <c r="AN88" s="82"/>
      <c r="AO88" s="82"/>
      <c r="AP88" s="82"/>
      <c r="AQ88" s="82"/>
      <c r="AR88" s="82"/>
      <c r="AS88" s="82"/>
      <c r="AT88" s="82"/>
      <c r="AU88" s="82"/>
      <c r="AV88" s="87"/>
      <c r="AW88" s="63"/>
      <c r="AX88" s="88"/>
      <c r="AY88" s="89"/>
    </row>
    <row r="89" spans="1:51" s="17" customFormat="1" ht="15.75" hidden="1" x14ac:dyDescent="0.25">
      <c r="A89" s="26"/>
      <c r="B89" s="26"/>
      <c r="C89" s="26"/>
      <c r="D89" s="26"/>
      <c r="E89" s="63"/>
      <c r="F89" s="27"/>
      <c r="G89" s="27"/>
      <c r="H89" s="43" t="s">
        <v>103</v>
      </c>
      <c r="I89" s="43" t="s">
        <v>103</v>
      </c>
      <c r="J89" s="28"/>
      <c r="K89" s="43" t="s">
        <v>103</v>
      </c>
      <c r="L89" s="27"/>
      <c r="M89" s="27"/>
      <c r="N89" s="27"/>
      <c r="O89" s="27"/>
      <c r="P89" s="29"/>
      <c r="Q89" s="29"/>
      <c r="R89" s="29"/>
      <c r="S89" s="29"/>
      <c r="T89" s="81"/>
      <c r="U89" s="82"/>
      <c r="V89" s="82"/>
      <c r="W89" s="82"/>
      <c r="X89" s="82"/>
      <c r="Y89" s="83"/>
      <c r="Z89" s="83"/>
      <c r="AA89" s="83"/>
      <c r="AB89" s="83"/>
      <c r="AC89" s="82"/>
      <c r="AD89" s="82"/>
      <c r="AE89" s="82"/>
      <c r="AF89" s="82"/>
      <c r="AG89" s="84"/>
      <c r="AH89" s="84"/>
      <c r="AI89" s="84"/>
      <c r="AJ89" s="84"/>
      <c r="AK89" s="64"/>
      <c r="AL89" s="85"/>
      <c r="AM89" s="86"/>
      <c r="AN89" s="82"/>
      <c r="AO89" s="82"/>
      <c r="AP89" s="82"/>
      <c r="AQ89" s="82"/>
      <c r="AR89" s="82"/>
      <c r="AS89" s="82"/>
      <c r="AT89" s="82"/>
      <c r="AU89" s="82"/>
      <c r="AV89" s="87"/>
      <c r="AW89" s="63"/>
      <c r="AX89" s="88"/>
      <c r="AY89" s="89"/>
    </row>
    <row r="90" spans="1:51" s="17" customFormat="1" ht="15.75" hidden="1" x14ac:dyDescent="0.25">
      <c r="A90" s="26"/>
      <c r="B90" s="26"/>
      <c r="C90" s="26"/>
      <c r="D90" s="26"/>
      <c r="E90" s="63"/>
      <c r="F90" s="27"/>
      <c r="G90" s="27"/>
      <c r="H90" s="43" t="s">
        <v>103</v>
      </c>
      <c r="I90" s="43" t="s">
        <v>103</v>
      </c>
      <c r="J90" s="28"/>
      <c r="K90" s="43" t="s">
        <v>103</v>
      </c>
      <c r="L90" s="27"/>
      <c r="M90" s="27"/>
      <c r="N90" s="27"/>
      <c r="O90" s="27"/>
      <c r="P90" s="29"/>
      <c r="Q90" s="29"/>
      <c r="R90" s="29"/>
      <c r="S90" s="29"/>
      <c r="T90" s="81"/>
      <c r="U90" s="82"/>
      <c r="V90" s="82"/>
      <c r="W90" s="82"/>
      <c r="X90" s="82"/>
      <c r="Y90" s="83"/>
      <c r="Z90" s="83"/>
      <c r="AA90" s="83"/>
      <c r="AB90" s="83"/>
      <c r="AC90" s="82"/>
      <c r="AD90" s="82"/>
      <c r="AE90" s="82"/>
      <c r="AF90" s="82"/>
      <c r="AG90" s="84"/>
      <c r="AH90" s="84"/>
      <c r="AI90" s="84"/>
      <c r="AJ90" s="84"/>
      <c r="AK90" s="64"/>
      <c r="AL90" s="85"/>
      <c r="AM90" s="86"/>
      <c r="AN90" s="82"/>
      <c r="AO90" s="82"/>
      <c r="AP90" s="82"/>
      <c r="AQ90" s="82"/>
      <c r="AR90" s="82"/>
      <c r="AS90" s="82"/>
      <c r="AT90" s="82"/>
      <c r="AU90" s="82"/>
      <c r="AV90" s="87"/>
      <c r="AW90" s="63"/>
      <c r="AX90" s="88"/>
      <c r="AY90" s="89"/>
    </row>
    <row r="91" spans="1:51" s="17" customFormat="1" ht="15.75" hidden="1" x14ac:dyDescent="0.25">
      <c r="A91" s="26"/>
      <c r="B91" s="26"/>
      <c r="C91" s="26"/>
      <c r="D91" s="26"/>
      <c r="E91" s="63"/>
      <c r="F91" s="27"/>
      <c r="G91" s="27"/>
      <c r="H91" s="43" t="s">
        <v>103</v>
      </c>
      <c r="I91" s="43" t="s">
        <v>103</v>
      </c>
      <c r="J91" s="28"/>
      <c r="K91" s="43" t="s">
        <v>103</v>
      </c>
      <c r="L91" s="27"/>
      <c r="M91" s="27"/>
      <c r="N91" s="27"/>
      <c r="O91" s="27"/>
      <c r="P91" s="29"/>
      <c r="Q91" s="29"/>
      <c r="R91" s="29"/>
      <c r="S91" s="29"/>
      <c r="T91" s="81"/>
      <c r="U91" s="82"/>
      <c r="V91" s="82"/>
      <c r="W91" s="82"/>
      <c r="X91" s="82"/>
      <c r="Y91" s="83"/>
      <c r="Z91" s="83"/>
      <c r="AA91" s="83"/>
      <c r="AB91" s="83"/>
      <c r="AC91" s="82"/>
      <c r="AD91" s="82"/>
      <c r="AE91" s="82"/>
      <c r="AF91" s="82"/>
      <c r="AG91" s="84"/>
      <c r="AH91" s="84"/>
      <c r="AI91" s="84"/>
      <c r="AJ91" s="84"/>
      <c r="AK91" s="64"/>
      <c r="AL91" s="85"/>
      <c r="AM91" s="86"/>
      <c r="AN91" s="82"/>
      <c r="AO91" s="82"/>
      <c r="AP91" s="82"/>
      <c r="AQ91" s="82"/>
      <c r="AR91" s="82"/>
      <c r="AS91" s="82"/>
      <c r="AT91" s="82"/>
      <c r="AU91" s="82"/>
      <c r="AV91" s="87"/>
      <c r="AW91" s="63"/>
      <c r="AX91" s="88"/>
      <c r="AY91" s="89"/>
    </row>
    <row r="92" spans="1:51" s="17" customFormat="1" ht="47.25" x14ac:dyDescent="0.25">
      <c r="A92" s="26" t="s">
        <v>116</v>
      </c>
      <c r="B92" s="26" t="s">
        <v>117</v>
      </c>
      <c r="C92" s="26" t="s">
        <v>118</v>
      </c>
      <c r="D92" s="26" t="s">
        <v>119</v>
      </c>
      <c r="E92" s="63" t="s">
        <v>16</v>
      </c>
      <c r="F92" s="27"/>
      <c r="G92" s="27" t="s">
        <v>31</v>
      </c>
      <c r="H92" s="43" t="s">
        <v>84</v>
      </c>
      <c r="I92" s="21" t="s">
        <v>85</v>
      </c>
      <c r="J92" s="39" t="s">
        <v>84</v>
      </c>
      <c r="K92" s="21" t="s">
        <v>87</v>
      </c>
      <c r="L92" s="27">
        <v>600</v>
      </c>
      <c r="M92" s="27">
        <v>300</v>
      </c>
      <c r="N92" s="27">
        <v>200</v>
      </c>
      <c r="O92" s="27">
        <v>110</v>
      </c>
      <c r="P92" s="29"/>
      <c r="Q92" s="29"/>
      <c r="R92" s="29"/>
      <c r="S92" s="29"/>
      <c r="T92" s="81" t="s">
        <v>31</v>
      </c>
      <c r="U92" s="82"/>
      <c r="V92" s="82"/>
      <c r="W92" s="82"/>
      <c r="X92" s="82"/>
      <c r="Y92" s="83"/>
      <c r="Z92" s="83"/>
      <c r="AA92" s="83"/>
      <c r="AB92" s="83"/>
      <c r="AC92" s="82"/>
      <c r="AD92" s="82"/>
      <c r="AE92" s="82"/>
      <c r="AF92" s="82"/>
      <c r="AG92" s="84"/>
      <c r="AH92" s="84"/>
      <c r="AI92" s="84"/>
      <c r="AJ92" s="84"/>
      <c r="AK92" s="64">
        <v>7.5179831944444446</v>
      </c>
      <c r="AL92" s="85"/>
      <c r="AM92" s="86" t="e">
        <v>#REF!</v>
      </c>
      <c r="AN92" s="82" t="e">
        <v>#REF!</v>
      </c>
      <c r="AO92" s="82" t="e">
        <v>#REF!</v>
      </c>
      <c r="AP92" s="82" t="e">
        <v>#REF!</v>
      </c>
      <c r="AQ92" s="82" t="e">
        <v>#REF!</v>
      </c>
      <c r="AR92" s="82" t="e">
        <v>#REF!</v>
      </c>
      <c r="AS92" s="82" t="e">
        <v>#REF!</v>
      </c>
      <c r="AT92" s="82" t="e">
        <v>#REF!</v>
      </c>
      <c r="AU92" s="82" t="e">
        <v>#REF!</v>
      </c>
      <c r="AV92" s="87"/>
      <c r="AW92" s="63" t="s">
        <v>16</v>
      </c>
      <c r="AX92" s="88"/>
      <c r="AY92" s="89"/>
    </row>
    <row r="93" spans="1:51" s="17" customFormat="1" ht="15.75" hidden="1" x14ac:dyDescent="0.25">
      <c r="A93" s="26"/>
      <c r="B93" s="26"/>
      <c r="C93" s="26"/>
      <c r="D93" s="26"/>
      <c r="E93" s="63"/>
      <c r="F93" s="27"/>
      <c r="G93" s="27"/>
      <c r="H93" s="43" t="s">
        <v>103</v>
      </c>
      <c r="I93" s="43" t="s">
        <v>103</v>
      </c>
      <c r="J93" s="39"/>
      <c r="K93" s="43" t="s">
        <v>103</v>
      </c>
      <c r="L93" s="27"/>
      <c r="M93" s="27"/>
      <c r="N93" s="27"/>
      <c r="O93" s="27"/>
      <c r="P93" s="29"/>
      <c r="Q93" s="29"/>
      <c r="R93" s="29"/>
      <c r="S93" s="29"/>
      <c r="T93" s="81"/>
      <c r="U93" s="82"/>
      <c r="V93" s="82"/>
      <c r="W93" s="82"/>
      <c r="X93" s="82"/>
      <c r="Y93" s="83"/>
      <c r="Z93" s="83"/>
      <c r="AA93" s="83"/>
      <c r="AB93" s="83"/>
      <c r="AC93" s="82"/>
      <c r="AD93" s="82"/>
      <c r="AE93" s="82"/>
      <c r="AF93" s="82"/>
      <c r="AG93" s="84"/>
      <c r="AH93" s="84"/>
      <c r="AI93" s="84"/>
      <c r="AJ93" s="84"/>
      <c r="AK93" s="64"/>
      <c r="AL93" s="85"/>
      <c r="AM93" s="86"/>
      <c r="AN93" s="82"/>
      <c r="AO93" s="82"/>
      <c r="AP93" s="82"/>
      <c r="AQ93" s="82"/>
      <c r="AR93" s="82"/>
      <c r="AS93" s="82"/>
      <c r="AT93" s="82"/>
      <c r="AU93" s="82"/>
      <c r="AV93" s="87"/>
      <c r="AW93" s="63"/>
      <c r="AX93" s="88"/>
      <c r="AY93" s="89"/>
    </row>
    <row r="94" spans="1:51" s="17" customFormat="1" ht="15.75" hidden="1" x14ac:dyDescent="0.25">
      <c r="A94" s="26"/>
      <c r="B94" s="26"/>
      <c r="C94" s="26"/>
      <c r="D94" s="26"/>
      <c r="E94" s="63"/>
      <c r="F94" s="27"/>
      <c r="G94" s="27"/>
      <c r="H94" s="43" t="s">
        <v>103</v>
      </c>
      <c r="I94" s="43" t="s">
        <v>103</v>
      </c>
      <c r="J94" s="39"/>
      <c r="K94" s="43" t="s">
        <v>103</v>
      </c>
      <c r="L94" s="27"/>
      <c r="M94" s="27"/>
      <c r="N94" s="27"/>
      <c r="O94" s="27"/>
      <c r="P94" s="29"/>
      <c r="Q94" s="29"/>
      <c r="R94" s="29"/>
      <c r="S94" s="29"/>
      <c r="T94" s="81"/>
      <c r="U94" s="82"/>
      <c r="V94" s="82"/>
      <c r="W94" s="82"/>
      <c r="X94" s="82"/>
      <c r="Y94" s="83"/>
      <c r="Z94" s="83"/>
      <c r="AA94" s="83"/>
      <c r="AB94" s="83"/>
      <c r="AC94" s="82"/>
      <c r="AD94" s="82"/>
      <c r="AE94" s="82"/>
      <c r="AF94" s="82"/>
      <c r="AG94" s="84"/>
      <c r="AH94" s="84"/>
      <c r="AI94" s="84"/>
      <c r="AJ94" s="84"/>
      <c r="AK94" s="64"/>
      <c r="AL94" s="85"/>
      <c r="AM94" s="86"/>
      <c r="AN94" s="82"/>
      <c r="AO94" s="82"/>
      <c r="AP94" s="82"/>
      <c r="AQ94" s="82"/>
      <c r="AR94" s="82"/>
      <c r="AS94" s="82"/>
      <c r="AT94" s="82"/>
      <c r="AU94" s="82"/>
      <c r="AV94" s="87"/>
      <c r="AW94" s="63"/>
      <c r="AX94" s="88"/>
      <c r="AY94" s="89"/>
    </row>
    <row r="95" spans="1:51" s="17" customFormat="1" ht="15.75" hidden="1" x14ac:dyDescent="0.25">
      <c r="A95" s="26"/>
      <c r="B95" s="26"/>
      <c r="C95" s="26"/>
      <c r="D95" s="26"/>
      <c r="E95" s="63"/>
      <c r="F95" s="27"/>
      <c r="G95" s="27"/>
      <c r="H95" s="43" t="s">
        <v>103</v>
      </c>
      <c r="I95" s="43" t="s">
        <v>103</v>
      </c>
      <c r="J95" s="39"/>
      <c r="K95" s="43" t="s">
        <v>103</v>
      </c>
      <c r="L95" s="27"/>
      <c r="M95" s="27"/>
      <c r="N95" s="27"/>
      <c r="O95" s="27"/>
      <c r="P95" s="29"/>
      <c r="Q95" s="29"/>
      <c r="R95" s="29"/>
      <c r="S95" s="29"/>
      <c r="T95" s="81"/>
      <c r="U95" s="82"/>
      <c r="V95" s="82"/>
      <c r="W95" s="82"/>
      <c r="X95" s="82"/>
      <c r="Y95" s="83"/>
      <c r="Z95" s="83"/>
      <c r="AA95" s="83"/>
      <c r="AB95" s="83"/>
      <c r="AC95" s="82"/>
      <c r="AD95" s="82"/>
      <c r="AE95" s="82"/>
      <c r="AF95" s="82"/>
      <c r="AG95" s="84"/>
      <c r="AH95" s="84"/>
      <c r="AI95" s="84"/>
      <c r="AJ95" s="84"/>
      <c r="AK95" s="64"/>
      <c r="AL95" s="85"/>
      <c r="AM95" s="86"/>
      <c r="AN95" s="82"/>
      <c r="AO95" s="82"/>
      <c r="AP95" s="82"/>
      <c r="AQ95" s="82"/>
      <c r="AR95" s="82"/>
      <c r="AS95" s="82"/>
      <c r="AT95" s="82"/>
      <c r="AU95" s="82"/>
      <c r="AV95" s="87"/>
      <c r="AW95" s="63"/>
      <c r="AX95" s="88"/>
      <c r="AY95" s="89"/>
    </row>
    <row r="96" spans="1:51" s="17" customFormat="1" ht="15.75" hidden="1" x14ac:dyDescent="0.25">
      <c r="A96" s="26"/>
      <c r="B96" s="26"/>
      <c r="C96" s="26"/>
      <c r="D96" s="26"/>
      <c r="E96" s="63"/>
      <c r="F96" s="27"/>
      <c r="G96" s="27"/>
      <c r="H96" s="43" t="s">
        <v>103</v>
      </c>
      <c r="I96" s="43" t="s">
        <v>103</v>
      </c>
      <c r="J96" s="39"/>
      <c r="K96" s="43" t="s">
        <v>103</v>
      </c>
      <c r="L96" s="27"/>
      <c r="M96" s="27"/>
      <c r="N96" s="27"/>
      <c r="O96" s="27"/>
      <c r="P96" s="29"/>
      <c r="Q96" s="29"/>
      <c r="R96" s="29"/>
      <c r="S96" s="29"/>
      <c r="T96" s="81"/>
      <c r="U96" s="82"/>
      <c r="V96" s="82"/>
      <c r="W96" s="82"/>
      <c r="X96" s="82"/>
      <c r="Y96" s="83"/>
      <c r="Z96" s="83"/>
      <c r="AA96" s="83"/>
      <c r="AB96" s="83"/>
      <c r="AC96" s="82"/>
      <c r="AD96" s="82"/>
      <c r="AE96" s="82"/>
      <c r="AF96" s="82"/>
      <c r="AG96" s="84"/>
      <c r="AH96" s="84"/>
      <c r="AI96" s="84"/>
      <c r="AJ96" s="84"/>
      <c r="AK96" s="64"/>
      <c r="AL96" s="85"/>
      <c r="AM96" s="86"/>
      <c r="AN96" s="82"/>
      <c r="AO96" s="82"/>
      <c r="AP96" s="82"/>
      <c r="AQ96" s="82"/>
      <c r="AR96" s="82"/>
      <c r="AS96" s="82"/>
      <c r="AT96" s="82"/>
      <c r="AU96" s="82"/>
      <c r="AV96" s="87"/>
      <c r="AW96" s="63"/>
      <c r="AX96" s="88"/>
      <c r="AY96" s="89"/>
    </row>
    <row r="97" spans="1:51" s="17" customFormat="1" ht="15.75" hidden="1" x14ac:dyDescent="0.25">
      <c r="A97" s="26"/>
      <c r="B97" s="26"/>
      <c r="C97" s="26"/>
      <c r="D97" s="26"/>
      <c r="E97" s="63"/>
      <c r="F97" s="27"/>
      <c r="G97" s="27"/>
      <c r="H97" s="43" t="s">
        <v>103</v>
      </c>
      <c r="I97" s="43" t="s">
        <v>103</v>
      </c>
      <c r="J97" s="39"/>
      <c r="K97" s="43" t="s">
        <v>103</v>
      </c>
      <c r="L97" s="27"/>
      <c r="M97" s="27"/>
      <c r="N97" s="27"/>
      <c r="O97" s="27"/>
      <c r="P97" s="29"/>
      <c r="Q97" s="29"/>
      <c r="R97" s="29"/>
      <c r="S97" s="29"/>
      <c r="T97" s="81"/>
      <c r="U97" s="82"/>
      <c r="V97" s="82"/>
      <c r="W97" s="82"/>
      <c r="X97" s="82"/>
      <c r="Y97" s="83"/>
      <c r="Z97" s="83"/>
      <c r="AA97" s="83"/>
      <c r="AB97" s="83"/>
      <c r="AC97" s="82"/>
      <c r="AD97" s="82"/>
      <c r="AE97" s="82"/>
      <c r="AF97" s="82"/>
      <c r="AG97" s="84"/>
      <c r="AH97" s="84"/>
      <c r="AI97" s="84"/>
      <c r="AJ97" s="84"/>
      <c r="AK97" s="64"/>
      <c r="AL97" s="85"/>
      <c r="AM97" s="86"/>
      <c r="AN97" s="82"/>
      <c r="AO97" s="82"/>
      <c r="AP97" s="82"/>
      <c r="AQ97" s="82"/>
      <c r="AR97" s="82"/>
      <c r="AS97" s="82"/>
      <c r="AT97" s="82"/>
      <c r="AU97" s="82"/>
      <c r="AV97" s="87"/>
      <c r="AW97" s="63"/>
      <c r="AX97" s="88"/>
      <c r="AY97" s="89"/>
    </row>
    <row r="98" spans="1:51" s="17" customFormat="1" ht="15.75" hidden="1" x14ac:dyDescent="0.25">
      <c r="A98" s="26"/>
      <c r="B98" s="26"/>
      <c r="C98" s="26"/>
      <c r="D98" s="26"/>
      <c r="E98" s="63"/>
      <c r="F98" s="27"/>
      <c r="G98" s="27"/>
      <c r="H98" s="43" t="s">
        <v>103</v>
      </c>
      <c r="I98" s="43" t="s">
        <v>103</v>
      </c>
      <c r="J98" s="39"/>
      <c r="K98" s="43" t="s">
        <v>103</v>
      </c>
      <c r="L98" s="27"/>
      <c r="M98" s="27"/>
      <c r="N98" s="27"/>
      <c r="O98" s="27"/>
      <c r="P98" s="29"/>
      <c r="Q98" s="29"/>
      <c r="R98" s="29"/>
      <c r="S98" s="29"/>
      <c r="T98" s="81"/>
      <c r="U98" s="82"/>
      <c r="V98" s="82"/>
      <c r="W98" s="82"/>
      <c r="X98" s="82"/>
      <c r="Y98" s="83"/>
      <c r="Z98" s="83"/>
      <c r="AA98" s="83"/>
      <c r="AB98" s="83"/>
      <c r="AC98" s="82"/>
      <c r="AD98" s="82"/>
      <c r="AE98" s="82"/>
      <c r="AF98" s="82"/>
      <c r="AG98" s="84"/>
      <c r="AH98" s="84"/>
      <c r="AI98" s="84"/>
      <c r="AJ98" s="84"/>
      <c r="AK98" s="64"/>
      <c r="AL98" s="85"/>
      <c r="AM98" s="86"/>
      <c r="AN98" s="82"/>
      <c r="AO98" s="82"/>
      <c r="AP98" s="82"/>
      <c r="AQ98" s="82"/>
      <c r="AR98" s="82"/>
      <c r="AS98" s="82"/>
      <c r="AT98" s="82"/>
      <c r="AU98" s="82"/>
      <c r="AV98" s="87"/>
      <c r="AW98" s="63"/>
      <c r="AX98" s="88"/>
      <c r="AY98" s="89"/>
    </row>
    <row r="99" spans="1:51" s="17" customFormat="1" ht="47.25" x14ac:dyDescent="0.25">
      <c r="A99" s="26" t="s">
        <v>120</v>
      </c>
      <c r="B99" s="26" t="s">
        <v>121</v>
      </c>
      <c r="C99" s="26" t="s">
        <v>122</v>
      </c>
      <c r="D99" s="26" t="s">
        <v>123</v>
      </c>
      <c r="E99" s="63" t="s">
        <v>16</v>
      </c>
      <c r="F99" s="27"/>
      <c r="G99" s="27" t="s">
        <v>32</v>
      </c>
      <c r="H99" s="43" t="s">
        <v>84</v>
      </c>
      <c r="I99" s="21" t="s">
        <v>87</v>
      </c>
      <c r="J99" s="39" t="s">
        <v>84</v>
      </c>
      <c r="K99" s="21" t="s">
        <v>152</v>
      </c>
      <c r="L99" s="27">
        <v>500</v>
      </c>
      <c r="M99" s="27">
        <v>300</v>
      </c>
      <c r="N99" s="27">
        <v>200</v>
      </c>
      <c r="O99" s="27">
        <v>110</v>
      </c>
      <c r="P99" s="29"/>
      <c r="Q99" s="29"/>
      <c r="R99" s="29"/>
      <c r="S99" s="29"/>
      <c r="T99" s="81" t="s">
        <v>32</v>
      </c>
      <c r="U99" s="82"/>
      <c r="V99" s="82"/>
      <c r="W99" s="82"/>
      <c r="X99" s="82"/>
      <c r="Y99" s="83"/>
      <c r="Z99" s="83">
        <v>0</v>
      </c>
      <c r="AA99" s="83"/>
      <c r="AB99" s="83"/>
      <c r="AC99" s="82"/>
      <c r="AD99" s="82"/>
      <c r="AE99" s="82"/>
      <c r="AF99" s="82"/>
      <c r="AG99" s="84"/>
      <c r="AH99" s="84"/>
      <c r="AI99" s="84"/>
      <c r="AJ99" s="84"/>
      <c r="AK99" s="64">
        <v>5.6094452347083923</v>
      </c>
      <c r="AL99" s="85"/>
      <c r="AM99" s="86" t="e">
        <v>#REF!</v>
      </c>
      <c r="AN99" s="82" t="e">
        <v>#REF!</v>
      </c>
      <c r="AO99" s="82" t="e">
        <v>#REF!</v>
      </c>
      <c r="AP99" s="82" t="e">
        <v>#REF!</v>
      </c>
      <c r="AQ99" s="82" t="e">
        <v>#REF!</v>
      </c>
      <c r="AR99" s="82" t="e">
        <v>#REF!</v>
      </c>
      <c r="AS99" s="82" t="e">
        <v>#REF!</v>
      </c>
      <c r="AT99" s="82" t="e">
        <v>#REF!</v>
      </c>
      <c r="AU99" s="82" t="e">
        <v>#REF!</v>
      </c>
      <c r="AV99" s="87"/>
      <c r="AW99" s="63" t="s">
        <v>16</v>
      </c>
      <c r="AX99" s="88"/>
      <c r="AY99" s="89">
        <v>120</v>
      </c>
    </row>
    <row r="100" spans="1:51" s="17" customFormat="1" ht="15.75" hidden="1" x14ac:dyDescent="0.25">
      <c r="A100" s="26"/>
      <c r="B100" s="26"/>
      <c r="C100" s="26"/>
      <c r="D100" s="26"/>
      <c r="E100" s="63"/>
      <c r="F100" s="27"/>
      <c r="G100" s="27"/>
      <c r="H100" s="43" t="s">
        <v>103</v>
      </c>
      <c r="I100" s="43" t="s">
        <v>103</v>
      </c>
      <c r="J100" s="39"/>
      <c r="K100" s="43" t="s">
        <v>103</v>
      </c>
      <c r="L100" s="27"/>
      <c r="M100" s="27"/>
      <c r="N100" s="27"/>
      <c r="O100" s="27"/>
      <c r="P100" s="29"/>
      <c r="Q100" s="29"/>
      <c r="R100" s="29"/>
      <c r="S100" s="29"/>
      <c r="T100" s="81"/>
      <c r="U100" s="82"/>
      <c r="V100" s="82"/>
      <c r="W100" s="82"/>
      <c r="X100" s="82"/>
      <c r="Y100" s="83"/>
      <c r="Z100" s="83"/>
      <c r="AA100" s="83"/>
      <c r="AB100" s="83"/>
      <c r="AC100" s="82"/>
      <c r="AD100" s="82"/>
      <c r="AE100" s="82"/>
      <c r="AF100" s="82"/>
      <c r="AG100" s="84"/>
      <c r="AH100" s="84"/>
      <c r="AI100" s="84"/>
      <c r="AJ100" s="84"/>
      <c r="AK100" s="64"/>
      <c r="AL100" s="85"/>
      <c r="AM100" s="86"/>
      <c r="AN100" s="82"/>
      <c r="AO100" s="82"/>
      <c r="AP100" s="82"/>
      <c r="AQ100" s="82"/>
      <c r="AR100" s="82"/>
      <c r="AS100" s="82"/>
      <c r="AT100" s="82"/>
      <c r="AU100" s="82"/>
      <c r="AV100" s="87"/>
      <c r="AW100" s="63"/>
      <c r="AX100" s="88"/>
      <c r="AY100" s="89"/>
    </row>
    <row r="101" spans="1:51" s="17" customFormat="1" ht="15.75" hidden="1" x14ac:dyDescent="0.25">
      <c r="A101" s="26"/>
      <c r="B101" s="26"/>
      <c r="C101" s="26"/>
      <c r="D101" s="26"/>
      <c r="E101" s="63"/>
      <c r="F101" s="27"/>
      <c r="G101" s="27"/>
      <c r="H101" s="43" t="s">
        <v>103</v>
      </c>
      <c r="I101" s="43" t="s">
        <v>103</v>
      </c>
      <c r="J101" s="39"/>
      <c r="K101" s="43" t="s">
        <v>103</v>
      </c>
      <c r="L101" s="27"/>
      <c r="M101" s="27"/>
      <c r="N101" s="27"/>
      <c r="O101" s="27"/>
      <c r="P101" s="29"/>
      <c r="Q101" s="29"/>
      <c r="R101" s="29"/>
      <c r="S101" s="29"/>
      <c r="T101" s="81"/>
      <c r="U101" s="82"/>
      <c r="V101" s="82"/>
      <c r="W101" s="82"/>
      <c r="X101" s="82"/>
      <c r="Y101" s="83"/>
      <c r="Z101" s="83"/>
      <c r="AA101" s="83"/>
      <c r="AB101" s="83"/>
      <c r="AC101" s="82"/>
      <c r="AD101" s="82"/>
      <c r="AE101" s="82"/>
      <c r="AF101" s="82"/>
      <c r="AG101" s="84"/>
      <c r="AH101" s="84"/>
      <c r="AI101" s="84"/>
      <c r="AJ101" s="84"/>
      <c r="AK101" s="64"/>
      <c r="AL101" s="85"/>
      <c r="AM101" s="86"/>
      <c r="AN101" s="82"/>
      <c r="AO101" s="82"/>
      <c r="AP101" s="82"/>
      <c r="AQ101" s="82"/>
      <c r="AR101" s="82"/>
      <c r="AS101" s="82"/>
      <c r="AT101" s="82"/>
      <c r="AU101" s="82"/>
      <c r="AV101" s="87"/>
      <c r="AW101" s="63"/>
      <c r="AX101" s="88"/>
      <c r="AY101" s="89"/>
    </row>
    <row r="102" spans="1:51" s="17" customFormat="1" ht="15.75" hidden="1" x14ac:dyDescent="0.25">
      <c r="A102" s="26"/>
      <c r="B102" s="26"/>
      <c r="C102" s="26"/>
      <c r="D102" s="26"/>
      <c r="E102" s="63"/>
      <c r="F102" s="27"/>
      <c r="G102" s="27"/>
      <c r="H102" s="43" t="s">
        <v>103</v>
      </c>
      <c r="I102" s="43" t="s">
        <v>103</v>
      </c>
      <c r="J102" s="39"/>
      <c r="K102" s="43" t="s">
        <v>103</v>
      </c>
      <c r="L102" s="27"/>
      <c r="M102" s="27"/>
      <c r="N102" s="27"/>
      <c r="O102" s="27"/>
      <c r="P102" s="29"/>
      <c r="Q102" s="29"/>
      <c r="R102" s="29"/>
      <c r="S102" s="29"/>
      <c r="T102" s="81"/>
      <c r="U102" s="82"/>
      <c r="V102" s="82"/>
      <c r="W102" s="82"/>
      <c r="X102" s="82"/>
      <c r="Y102" s="83"/>
      <c r="Z102" s="83"/>
      <c r="AA102" s="83"/>
      <c r="AB102" s="83"/>
      <c r="AC102" s="82"/>
      <c r="AD102" s="82"/>
      <c r="AE102" s="82"/>
      <c r="AF102" s="82"/>
      <c r="AG102" s="84"/>
      <c r="AH102" s="84"/>
      <c r="AI102" s="84"/>
      <c r="AJ102" s="84"/>
      <c r="AK102" s="64"/>
      <c r="AL102" s="85"/>
      <c r="AM102" s="86"/>
      <c r="AN102" s="82"/>
      <c r="AO102" s="82"/>
      <c r="AP102" s="82"/>
      <c r="AQ102" s="82"/>
      <c r="AR102" s="82"/>
      <c r="AS102" s="82"/>
      <c r="AT102" s="82"/>
      <c r="AU102" s="82"/>
      <c r="AV102" s="87"/>
      <c r="AW102" s="63"/>
      <c r="AX102" s="88"/>
      <c r="AY102" s="89"/>
    </row>
    <row r="103" spans="1:51" s="17" customFormat="1" ht="15.75" hidden="1" x14ac:dyDescent="0.25">
      <c r="A103" s="26"/>
      <c r="B103" s="26"/>
      <c r="C103" s="26"/>
      <c r="D103" s="26"/>
      <c r="E103" s="63"/>
      <c r="F103" s="27"/>
      <c r="G103" s="27"/>
      <c r="H103" s="43" t="s">
        <v>103</v>
      </c>
      <c r="I103" s="43" t="s">
        <v>103</v>
      </c>
      <c r="J103" s="39"/>
      <c r="K103" s="43" t="s">
        <v>103</v>
      </c>
      <c r="L103" s="27"/>
      <c r="M103" s="27"/>
      <c r="N103" s="27"/>
      <c r="O103" s="27"/>
      <c r="P103" s="29"/>
      <c r="Q103" s="29"/>
      <c r="R103" s="29"/>
      <c r="S103" s="29"/>
      <c r="T103" s="81"/>
      <c r="U103" s="82"/>
      <c r="V103" s="82"/>
      <c r="W103" s="82"/>
      <c r="X103" s="82"/>
      <c r="Y103" s="83"/>
      <c r="Z103" s="83"/>
      <c r="AA103" s="83"/>
      <c r="AB103" s="83"/>
      <c r="AC103" s="82"/>
      <c r="AD103" s="82"/>
      <c r="AE103" s="82"/>
      <c r="AF103" s="82"/>
      <c r="AG103" s="84"/>
      <c r="AH103" s="84"/>
      <c r="AI103" s="84"/>
      <c r="AJ103" s="84"/>
      <c r="AK103" s="64"/>
      <c r="AL103" s="85"/>
      <c r="AM103" s="86"/>
      <c r="AN103" s="82"/>
      <c r="AO103" s="82"/>
      <c r="AP103" s="82"/>
      <c r="AQ103" s="82"/>
      <c r="AR103" s="82"/>
      <c r="AS103" s="82"/>
      <c r="AT103" s="82"/>
      <c r="AU103" s="82"/>
      <c r="AV103" s="87"/>
      <c r="AW103" s="63"/>
      <c r="AX103" s="88"/>
      <c r="AY103" s="89"/>
    </row>
    <row r="104" spans="1:51" s="17" customFormat="1" ht="15.75" hidden="1" x14ac:dyDescent="0.25">
      <c r="A104" s="26"/>
      <c r="B104" s="26"/>
      <c r="C104" s="26"/>
      <c r="D104" s="26"/>
      <c r="E104" s="63"/>
      <c r="F104" s="27"/>
      <c r="G104" s="27"/>
      <c r="H104" s="43" t="s">
        <v>103</v>
      </c>
      <c r="I104" s="43" t="s">
        <v>103</v>
      </c>
      <c r="J104" s="39"/>
      <c r="K104" s="43" t="s">
        <v>103</v>
      </c>
      <c r="L104" s="27"/>
      <c r="M104" s="27"/>
      <c r="N104" s="27"/>
      <c r="O104" s="27"/>
      <c r="P104" s="29"/>
      <c r="Q104" s="29"/>
      <c r="R104" s="29"/>
      <c r="S104" s="29"/>
      <c r="T104" s="81"/>
      <c r="U104" s="82"/>
      <c r="V104" s="82"/>
      <c r="W104" s="82"/>
      <c r="X104" s="82"/>
      <c r="Y104" s="83"/>
      <c r="Z104" s="83"/>
      <c r="AA104" s="83"/>
      <c r="AB104" s="83"/>
      <c r="AC104" s="82"/>
      <c r="AD104" s="82"/>
      <c r="AE104" s="82"/>
      <c r="AF104" s="82"/>
      <c r="AG104" s="84"/>
      <c r="AH104" s="84"/>
      <c r="AI104" s="84"/>
      <c r="AJ104" s="84"/>
      <c r="AK104" s="64"/>
      <c r="AL104" s="85"/>
      <c r="AM104" s="86"/>
      <c r="AN104" s="82"/>
      <c r="AO104" s="82"/>
      <c r="AP104" s="82"/>
      <c r="AQ104" s="82"/>
      <c r="AR104" s="82"/>
      <c r="AS104" s="82"/>
      <c r="AT104" s="82"/>
      <c r="AU104" s="82"/>
      <c r="AV104" s="87"/>
      <c r="AW104" s="63"/>
      <c r="AX104" s="88"/>
      <c r="AY104" s="89"/>
    </row>
    <row r="105" spans="1:51" s="17" customFormat="1" ht="15.75" hidden="1" x14ac:dyDescent="0.25">
      <c r="A105" s="26"/>
      <c r="B105" s="26"/>
      <c r="C105" s="26"/>
      <c r="D105" s="26"/>
      <c r="E105" s="63"/>
      <c r="F105" s="27"/>
      <c r="G105" s="27"/>
      <c r="H105" s="43" t="s">
        <v>103</v>
      </c>
      <c r="I105" s="43" t="s">
        <v>103</v>
      </c>
      <c r="J105" s="39"/>
      <c r="K105" s="43" t="s">
        <v>103</v>
      </c>
      <c r="L105" s="27"/>
      <c r="M105" s="27"/>
      <c r="N105" s="27"/>
      <c r="O105" s="27"/>
      <c r="P105" s="29"/>
      <c r="Q105" s="29"/>
      <c r="R105" s="29"/>
      <c r="S105" s="29"/>
      <c r="T105" s="81"/>
      <c r="U105" s="82"/>
      <c r="V105" s="82"/>
      <c r="W105" s="82"/>
      <c r="X105" s="82"/>
      <c r="Y105" s="83"/>
      <c r="Z105" s="83"/>
      <c r="AA105" s="83"/>
      <c r="AB105" s="83"/>
      <c r="AC105" s="82"/>
      <c r="AD105" s="82"/>
      <c r="AE105" s="82"/>
      <c r="AF105" s="82"/>
      <c r="AG105" s="84"/>
      <c r="AH105" s="84"/>
      <c r="AI105" s="84"/>
      <c r="AJ105" s="84"/>
      <c r="AK105" s="64"/>
      <c r="AL105" s="85"/>
      <c r="AM105" s="86"/>
      <c r="AN105" s="82"/>
      <c r="AO105" s="82"/>
      <c r="AP105" s="82"/>
      <c r="AQ105" s="82"/>
      <c r="AR105" s="82"/>
      <c r="AS105" s="82"/>
      <c r="AT105" s="82"/>
      <c r="AU105" s="82"/>
      <c r="AV105" s="87"/>
      <c r="AW105" s="63"/>
      <c r="AX105" s="88"/>
      <c r="AY105" s="89"/>
    </row>
    <row r="106" spans="1:51" s="17" customFormat="1" ht="46.5" customHeight="1" x14ac:dyDescent="0.25">
      <c r="A106" s="26" t="s">
        <v>124</v>
      </c>
      <c r="B106" s="26" t="s">
        <v>125</v>
      </c>
      <c r="C106" s="26" t="s">
        <v>126</v>
      </c>
      <c r="D106" s="26" t="s">
        <v>127</v>
      </c>
      <c r="E106" s="63" t="s">
        <v>16</v>
      </c>
      <c r="F106" s="27"/>
      <c r="G106" s="27" t="s">
        <v>29</v>
      </c>
      <c r="H106" s="43" t="s">
        <v>84</v>
      </c>
      <c r="I106" s="21" t="s">
        <v>15</v>
      </c>
      <c r="J106" s="28" t="s">
        <v>84</v>
      </c>
      <c r="K106" s="21" t="s">
        <v>28</v>
      </c>
      <c r="L106" s="27">
        <v>600</v>
      </c>
      <c r="M106" s="27">
        <v>300</v>
      </c>
      <c r="N106" s="27">
        <v>200</v>
      </c>
      <c r="O106" s="27">
        <v>110</v>
      </c>
      <c r="P106" s="29"/>
      <c r="Q106" s="29"/>
      <c r="R106" s="29"/>
      <c r="S106" s="29"/>
      <c r="T106" s="81" t="s">
        <v>29</v>
      </c>
      <c r="U106" s="82"/>
      <c r="V106" s="82"/>
      <c r="W106" s="82"/>
      <c r="X106" s="82"/>
      <c r="Y106" s="83"/>
      <c r="Z106" s="83"/>
      <c r="AA106" s="83"/>
      <c r="AB106" s="83"/>
      <c r="AC106" s="82"/>
      <c r="AD106" s="82"/>
      <c r="AE106" s="82"/>
      <c r="AF106" s="82"/>
      <c r="AG106" s="84"/>
      <c r="AH106" s="84"/>
      <c r="AI106" s="84"/>
      <c r="AJ106" s="84"/>
      <c r="AK106" s="64">
        <v>7.52</v>
      </c>
      <c r="AL106" s="85"/>
      <c r="AM106" s="86" t="e">
        <v>#REF!</v>
      </c>
      <c r="AN106" s="82" t="e">
        <v>#REF!</v>
      </c>
      <c r="AO106" s="82" t="e">
        <v>#REF!</v>
      </c>
      <c r="AP106" s="82" t="e">
        <v>#REF!</v>
      </c>
      <c r="AQ106" s="82" t="e">
        <v>#REF!</v>
      </c>
      <c r="AR106" s="82" t="e">
        <v>#REF!</v>
      </c>
      <c r="AS106" s="82" t="e">
        <v>#REF!</v>
      </c>
      <c r="AT106" s="82" t="e">
        <v>#REF!</v>
      </c>
      <c r="AU106" s="82" t="e">
        <v>#REF!</v>
      </c>
      <c r="AV106" s="87"/>
      <c r="AW106" s="63" t="s">
        <v>16</v>
      </c>
      <c r="AX106" s="88"/>
      <c r="AY106" s="89">
        <v>80</v>
      </c>
    </row>
    <row r="107" spans="1:51" s="17" customFormat="1" ht="46.5" hidden="1" customHeight="1" x14ac:dyDescent="0.25">
      <c r="A107" s="26"/>
      <c r="B107" s="26"/>
      <c r="C107" s="26"/>
      <c r="D107" s="26"/>
      <c r="E107" s="63"/>
      <c r="F107" s="27"/>
      <c r="G107" s="27"/>
      <c r="H107" s="43" t="s">
        <v>103</v>
      </c>
      <c r="I107" s="43" t="s">
        <v>103</v>
      </c>
      <c r="J107" s="28"/>
      <c r="K107" s="43" t="s">
        <v>103</v>
      </c>
      <c r="L107" s="27"/>
      <c r="M107" s="27"/>
      <c r="N107" s="27"/>
      <c r="O107" s="27"/>
      <c r="P107" s="29"/>
      <c r="Q107" s="29"/>
      <c r="R107" s="29"/>
      <c r="S107" s="29"/>
      <c r="T107" s="81"/>
      <c r="U107" s="82"/>
      <c r="V107" s="82"/>
      <c r="W107" s="82"/>
      <c r="X107" s="82"/>
      <c r="Y107" s="83"/>
      <c r="Z107" s="83"/>
      <c r="AA107" s="83"/>
      <c r="AB107" s="83"/>
      <c r="AC107" s="82"/>
      <c r="AD107" s="82"/>
      <c r="AE107" s="82"/>
      <c r="AF107" s="82"/>
      <c r="AG107" s="84"/>
      <c r="AH107" s="84"/>
      <c r="AI107" s="84"/>
      <c r="AJ107" s="84"/>
      <c r="AK107" s="64"/>
      <c r="AL107" s="85"/>
      <c r="AM107" s="86"/>
      <c r="AN107" s="82"/>
      <c r="AO107" s="82"/>
      <c r="AP107" s="82"/>
      <c r="AQ107" s="82"/>
      <c r="AR107" s="82"/>
      <c r="AS107" s="82"/>
      <c r="AT107" s="82"/>
      <c r="AU107" s="82"/>
      <c r="AV107" s="87"/>
      <c r="AW107" s="63"/>
      <c r="AX107" s="88"/>
      <c r="AY107" s="89"/>
    </row>
    <row r="108" spans="1:51" s="17" customFormat="1" ht="46.5" hidden="1" customHeight="1" x14ac:dyDescent="0.25">
      <c r="A108" s="26"/>
      <c r="B108" s="26"/>
      <c r="C108" s="26"/>
      <c r="D108" s="26"/>
      <c r="E108" s="63"/>
      <c r="F108" s="27"/>
      <c r="G108" s="27"/>
      <c r="H108" s="43" t="s">
        <v>103</v>
      </c>
      <c r="I108" s="43" t="s">
        <v>103</v>
      </c>
      <c r="J108" s="28"/>
      <c r="K108" s="43" t="s">
        <v>103</v>
      </c>
      <c r="L108" s="27"/>
      <c r="M108" s="27"/>
      <c r="N108" s="27"/>
      <c r="O108" s="27"/>
      <c r="P108" s="29"/>
      <c r="Q108" s="29"/>
      <c r="R108" s="29"/>
      <c r="S108" s="29"/>
      <c r="T108" s="81"/>
      <c r="U108" s="82"/>
      <c r="V108" s="82"/>
      <c r="W108" s="82"/>
      <c r="X108" s="82"/>
      <c r="Y108" s="83"/>
      <c r="Z108" s="83"/>
      <c r="AA108" s="83"/>
      <c r="AB108" s="83"/>
      <c r="AC108" s="82"/>
      <c r="AD108" s="82"/>
      <c r="AE108" s="82"/>
      <c r="AF108" s="82"/>
      <c r="AG108" s="84"/>
      <c r="AH108" s="84"/>
      <c r="AI108" s="84"/>
      <c r="AJ108" s="84"/>
      <c r="AK108" s="64"/>
      <c r="AL108" s="85"/>
      <c r="AM108" s="86"/>
      <c r="AN108" s="82"/>
      <c r="AO108" s="82"/>
      <c r="AP108" s="82"/>
      <c r="AQ108" s="82"/>
      <c r="AR108" s="82"/>
      <c r="AS108" s="82"/>
      <c r="AT108" s="82"/>
      <c r="AU108" s="82"/>
      <c r="AV108" s="87"/>
      <c r="AW108" s="63"/>
      <c r="AX108" s="88"/>
      <c r="AY108" s="89"/>
    </row>
    <row r="109" spans="1:51" s="17" customFormat="1" ht="46.5" hidden="1" customHeight="1" x14ac:dyDescent="0.25">
      <c r="A109" s="26"/>
      <c r="B109" s="26"/>
      <c r="C109" s="26"/>
      <c r="D109" s="26"/>
      <c r="E109" s="63"/>
      <c r="F109" s="27"/>
      <c r="G109" s="27"/>
      <c r="H109" s="43" t="s">
        <v>103</v>
      </c>
      <c r="I109" s="43" t="s">
        <v>103</v>
      </c>
      <c r="J109" s="28"/>
      <c r="K109" s="43" t="s">
        <v>103</v>
      </c>
      <c r="L109" s="27"/>
      <c r="M109" s="27"/>
      <c r="N109" s="27"/>
      <c r="O109" s="27"/>
      <c r="P109" s="29"/>
      <c r="Q109" s="29"/>
      <c r="R109" s="29"/>
      <c r="S109" s="29"/>
      <c r="T109" s="81"/>
      <c r="U109" s="82"/>
      <c r="V109" s="82"/>
      <c r="W109" s="82"/>
      <c r="X109" s="82"/>
      <c r="Y109" s="83"/>
      <c r="Z109" s="83"/>
      <c r="AA109" s="83"/>
      <c r="AB109" s="83"/>
      <c r="AC109" s="82"/>
      <c r="AD109" s="82"/>
      <c r="AE109" s="82"/>
      <c r="AF109" s="82"/>
      <c r="AG109" s="84"/>
      <c r="AH109" s="84"/>
      <c r="AI109" s="84"/>
      <c r="AJ109" s="84"/>
      <c r="AK109" s="64"/>
      <c r="AL109" s="85"/>
      <c r="AM109" s="86"/>
      <c r="AN109" s="82"/>
      <c r="AO109" s="82"/>
      <c r="AP109" s="82"/>
      <c r="AQ109" s="82"/>
      <c r="AR109" s="82"/>
      <c r="AS109" s="82"/>
      <c r="AT109" s="82"/>
      <c r="AU109" s="82"/>
      <c r="AV109" s="87"/>
      <c r="AW109" s="63"/>
      <c r="AX109" s="88"/>
      <c r="AY109" s="89"/>
    </row>
    <row r="110" spans="1:51" s="17" customFormat="1" ht="46.5" hidden="1" customHeight="1" x14ac:dyDescent="0.25">
      <c r="A110" s="26"/>
      <c r="B110" s="26"/>
      <c r="C110" s="26"/>
      <c r="D110" s="26"/>
      <c r="E110" s="63"/>
      <c r="F110" s="27"/>
      <c r="G110" s="27"/>
      <c r="H110" s="43" t="s">
        <v>103</v>
      </c>
      <c r="I110" s="43" t="s">
        <v>103</v>
      </c>
      <c r="J110" s="28"/>
      <c r="K110" s="43" t="s">
        <v>103</v>
      </c>
      <c r="L110" s="27"/>
      <c r="M110" s="27"/>
      <c r="N110" s="27"/>
      <c r="O110" s="27"/>
      <c r="P110" s="29"/>
      <c r="Q110" s="29"/>
      <c r="R110" s="29"/>
      <c r="S110" s="29"/>
      <c r="T110" s="81"/>
      <c r="U110" s="82"/>
      <c r="V110" s="82"/>
      <c r="W110" s="82"/>
      <c r="X110" s="82"/>
      <c r="Y110" s="83"/>
      <c r="Z110" s="83"/>
      <c r="AA110" s="83"/>
      <c r="AB110" s="83"/>
      <c r="AC110" s="82"/>
      <c r="AD110" s="82"/>
      <c r="AE110" s="82"/>
      <c r="AF110" s="82"/>
      <c r="AG110" s="84"/>
      <c r="AH110" s="84"/>
      <c r="AI110" s="84"/>
      <c r="AJ110" s="84"/>
      <c r="AK110" s="64"/>
      <c r="AL110" s="85"/>
      <c r="AM110" s="86"/>
      <c r="AN110" s="82"/>
      <c r="AO110" s="82"/>
      <c r="AP110" s="82"/>
      <c r="AQ110" s="82"/>
      <c r="AR110" s="82"/>
      <c r="AS110" s="82"/>
      <c r="AT110" s="82"/>
      <c r="AU110" s="82"/>
      <c r="AV110" s="87"/>
      <c r="AW110" s="63"/>
      <c r="AX110" s="88"/>
      <c r="AY110" s="89"/>
    </row>
    <row r="111" spans="1:51" s="17" customFormat="1" ht="46.5" hidden="1" customHeight="1" x14ac:dyDescent="0.25">
      <c r="A111" s="26"/>
      <c r="B111" s="26"/>
      <c r="C111" s="26"/>
      <c r="D111" s="26"/>
      <c r="E111" s="63"/>
      <c r="F111" s="27"/>
      <c r="G111" s="27"/>
      <c r="H111" s="43" t="s">
        <v>103</v>
      </c>
      <c r="I111" s="43" t="s">
        <v>103</v>
      </c>
      <c r="J111" s="28"/>
      <c r="K111" s="43" t="s">
        <v>103</v>
      </c>
      <c r="L111" s="27"/>
      <c r="M111" s="27"/>
      <c r="N111" s="27"/>
      <c r="O111" s="27"/>
      <c r="P111" s="29"/>
      <c r="Q111" s="29"/>
      <c r="R111" s="29"/>
      <c r="S111" s="29"/>
      <c r="T111" s="81"/>
      <c r="U111" s="82"/>
      <c r="V111" s="82"/>
      <c r="W111" s="82"/>
      <c r="X111" s="82"/>
      <c r="Y111" s="83"/>
      <c r="Z111" s="83"/>
      <c r="AA111" s="83"/>
      <c r="AB111" s="83"/>
      <c r="AC111" s="82"/>
      <c r="AD111" s="82"/>
      <c r="AE111" s="82"/>
      <c r="AF111" s="82"/>
      <c r="AG111" s="84"/>
      <c r="AH111" s="84"/>
      <c r="AI111" s="84"/>
      <c r="AJ111" s="84"/>
      <c r="AK111" s="64"/>
      <c r="AL111" s="85"/>
      <c r="AM111" s="86"/>
      <c r="AN111" s="82"/>
      <c r="AO111" s="82"/>
      <c r="AP111" s="82"/>
      <c r="AQ111" s="82"/>
      <c r="AR111" s="82"/>
      <c r="AS111" s="82"/>
      <c r="AT111" s="82"/>
      <c r="AU111" s="82"/>
      <c r="AV111" s="87"/>
      <c r="AW111" s="63"/>
      <c r="AX111" s="88"/>
      <c r="AY111" s="89"/>
    </row>
    <row r="112" spans="1:51" s="17" customFormat="1" ht="46.5" hidden="1" customHeight="1" x14ac:dyDescent="0.25">
      <c r="A112" s="26"/>
      <c r="B112" s="26"/>
      <c r="C112" s="26"/>
      <c r="D112" s="26"/>
      <c r="E112" s="63"/>
      <c r="F112" s="27"/>
      <c r="G112" s="27"/>
      <c r="H112" s="43" t="s">
        <v>103</v>
      </c>
      <c r="I112" s="43" t="s">
        <v>103</v>
      </c>
      <c r="J112" s="28"/>
      <c r="K112" s="43" t="s">
        <v>103</v>
      </c>
      <c r="L112" s="27"/>
      <c r="M112" s="27"/>
      <c r="N112" s="27"/>
      <c r="O112" s="27"/>
      <c r="P112" s="29"/>
      <c r="Q112" s="29"/>
      <c r="R112" s="29"/>
      <c r="S112" s="29"/>
      <c r="T112" s="81"/>
      <c r="U112" s="82"/>
      <c r="V112" s="82"/>
      <c r="W112" s="82"/>
      <c r="X112" s="82"/>
      <c r="Y112" s="83"/>
      <c r="Z112" s="83"/>
      <c r="AA112" s="83"/>
      <c r="AB112" s="83"/>
      <c r="AC112" s="82"/>
      <c r="AD112" s="82"/>
      <c r="AE112" s="82"/>
      <c r="AF112" s="82"/>
      <c r="AG112" s="84"/>
      <c r="AH112" s="84"/>
      <c r="AI112" s="84"/>
      <c r="AJ112" s="84"/>
      <c r="AK112" s="64"/>
      <c r="AL112" s="85"/>
      <c r="AM112" s="86"/>
      <c r="AN112" s="82"/>
      <c r="AO112" s="82"/>
      <c r="AP112" s="82"/>
      <c r="AQ112" s="82"/>
      <c r="AR112" s="82"/>
      <c r="AS112" s="82"/>
      <c r="AT112" s="82"/>
      <c r="AU112" s="82"/>
      <c r="AV112" s="87"/>
      <c r="AW112" s="63"/>
      <c r="AX112" s="88"/>
      <c r="AY112" s="89"/>
    </row>
    <row r="113" spans="1:51" s="17" customFormat="1" ht="54.75" customHeight="1" x14ac:dyDescent="0.25">
      <c r="A113" s="26" t="s">
        <v>128</v>
      </c>
      <c r="B113" s="26" t="s">
        <v>129</v>
      </c>
      <c r="C113" s="26" t="s">
        <v>130</v>
      </c>
      <c r="D113" s="26" t="s">
        <v>131</v>
      </c>
      <c r="E113" s="63" t="s">
        <v>16</v>
      </c>
      <c r="F113" s="27"/>
      <c r="G113" s="27" t="s">
        <v>30</v>
      </c>
      <c r="H113" s="43" t="s">
        <v>84</v>
      </c>
      <c r="I113" s="21" t="s">
        <v>153</v>
      </c>
      <c r="J113" s="28" t="s">
        <v>84</v>
      </c>
      <c r="K113" s="21" t="s">
        <v>154</v>
      </c>
      <c r="L113" s="27">
        <v>500</v>
      </c>
      <c r="M113" s="27">
        <v>300</v>
      </c>
      <c r="N113" s="27">
        <v>200</v>
      </c>
      <c r="O113" s="27">
        <v>110</v>
      </c>
      <c r="P113" s="29"/>
      <c r="Q113" s="29"/>
      <c r="R113" s="29"/>
      <c r="S113" s="29"/>
      <c r="T113" s="81" t="s">
        <v>30</v>
      </c>
      <c r="U113" s="82"/>
      <c r="V113" s="82"/>
      <c r="W113" s="82"/>
      <c r="X113" s="82"/>
      <c r="Y113" s="83"/>
      <c r="Z113" s="83"/>
      <c r="AA113" s="83"/>
      <c r="AB113" s="83"/>
      <c r="AC113" s="82"/>
      <c r="AD113" s="82"/>
      <c r="AE113" s="82"/>
      <c r="AF113" s="82"/>
      <c r="AG113" s="84"/>
      <c r="AH113" s="84"/>
      <c r="AI113" s="84"/>
      <c r="AJ113" s="84"/>
      <c r="AK113" s="64">
        <v>8.2039585854163359</v>
      </c>
      <c r="AL113" s="85"/>
      <c r="AM113" s="86" t="e">
        <v>#REF!</v>
      </c>
      <c r="AN113" s="82" t="e">
        <v>#REF!</v>
      </c>
      <c r="AO113" s="82" t="e">
        <v>#REF!</v>
      </c>
      <c r="AP113" s="82" t="e">
        <v>#REF!</v>
      </c>
      <c r="AQ113" s="82" t="e">
        <v>#REF!</v>
      </c>
      <c r="AR113" s="82" t="e">
        <v>#REF!</v>
      </c>
      <c r="AS113" s="82" t="e">
        <v>#REF!</v>
      </c>
      <c r="AT113" s="82" t="e">
        <v>#REF!</v>
      </c>
      <c r="AU113" s="82" t="e">
        <v>#REF!</v>
      </c>
      <c r="AV113" s="87"/>
      <c r="AW113" s="63" t="s">
        <v>16</v>
      </c>
      <c r="AX113" s="88"/>
      <c r="AY113" s="89"/>
    </row>
    <row r="114" spans="1:51" s="17" customFormat="1" ht="54.75" hidden="1" customHeight="1" x14ac:dyDescent="0.25">
      <c r="A114" s="26"/>
      <c r="B114" s="26"/>
      <c r="C114" s="26"/>
      <c r="D114" s="26"/>
      <c r="E114" s="63"/>
      <c r="F114" s="27"/>
      <c r="G114" s="27"/>
      <c r="H114" s="43" t="s">
        <v>103</v>
      </c>
      <c r="I114" s="43" t="s">
        <v>103</v>
      </c>
      <c r="J114" s="28"/>
      <c r="K114" s="43" t="s">
        <v>103</v>
      </c>
      <c r="L114" s="27"/>
      <c r="M114" s="27"/>
      <c r="N114" s="27"/>
      <c r="O114" s="27"/>
      <c r="P114" s="29"/>
      <c r="Q114" s="29"/>
      <c r="R114" s="29"/>
      <c r="S114" s="29"/>
      <c r="T114" s="81"/>
      <c r="U114" s="82"/>
      <c r="V114" s="82"/>
      <c r="W114" s="82"/>
      <c r="X114" s="82"/>
      <c r="Y114" s="83"/>
      <c r="Z114" s="83"/>
      <c r="AA114" s="83"/>
      <c r="AB114" s="83"/>
      <c r="AC114" s="82"/>
      <c r="AD114" s="82"/>
      <c r="AE114" s="82"/>
      <c r="AF114" s="82"/>
      <c r="AG114" s="84"/>
      <c r="AH114" s="84"/>
      <c r="AI114" s="84"/>
      <c r="AJ114" s="84"/>
      <c r="AK114" s="64"/>
      <c r="AL114" s="85"/>
      <c r="AM114" s="86"/>
      <c r="AN114" s="82"/>
      <c r="AO114" s="82"/>
      <c r="AP114" s="82"/>
      <c r="AQ114" s="82"/>
      <c r="AR114" s="82"/>
      <c r="AS114" s="82"/>
      <c r="AT114" s="82"/>
      <c r="AU114" s="82"/>
      <c r="AV114" s="87"/>
      <c r="AW114" s="63"/>
      <c r="AX114" s="88"/>
      <c r="AY114" s="89"/>
    </row>
    <row r="115" spans="1:51" s="17" customFormat="1" ht="54.75" hidden="1" customHeight="1" x14ac:dyDescent="0.25">
      <c r="A115" s="26"/>
      <c r="B115" s="26"/>
      <c r="C115" s="26"/>
      <c r="D115" s="26"/>
      <c r="E115" s="63"/>
      <c r="F115" s="27"/>
      <c r="G115" s="27"/>
      <c r="H115" s="43" t="s">
        <v>103</v>
      </c>
      <c r="I115" s="43" t="s">
        <v>103</v>
      </c>
      <c r="J115" s="28"/>
      <c r="K115" s="43" t="s">
        <v>103</v>
      </c>
      <c r="L115" s="27"/>
      <c r="M115" s="27"/>
      <c r="N115" s="27"/>
      <c r="O115" s="27"/>
      <c r="P115" s="29"/>
      <c r="Q115" s="29"/>
      <c r="R115" s="29"/>
      <c r="S115" s="29"/>
      <c r="T115" s="81"/>
      <c r="U115" s="82"/>
      <c r="V115" s="82"/>
      <c r="W115" s="82"/>
      <c r="X115" s="82"/>
      <c r="Y115" s="83"/>
      <c r="Z115" s="83"/>
      <c r="AA115" s="83"/>
      <c r="AB115" s="83"/>
      <c r="AC115" s="82"/>
      <c r="AD115" s="82"/>
      <c r="AE115" s="82"/>
      <c r="AF115" s="82"/>
      <c r="AG115" s="84"/>
      <c r="AH115" s="84"/>
      <c r="AI115" s="84"/>
      <c r="AJ115" s="84"/>
      <c r="AK115" s="64"/>
      <c r="AL115" s="85"/>
      <c r="AM115" s="86"/>
      <c r="AN115" s="82"/>
      <c r="AO115" s="82"/>
      <c r="AP115" s="82"/>
      <c r="AQ115" s="82"/>
      <c r="AR115" s="82"/>
      <c r="AS115" s="82"/>
      <c r="AT115" s="82"/>
      <c r="AU115" s="82"/>
      <c r="AV115" s="87"/>
      <c r="AW115" s="63"/>
      <c r="AX115" s="88"/>
      <c r="AY115" s="89"/>
    </row>
    <row r="116" spans="1:51" s="17" customFormat="1" ht="54.75" hidden="1" customHeight="1" x14ac:dyDescent="0.25">
      <c r="A116" s="26"/>
      <c r="B116" s="26"/>
      <c r="C116" s="26"/>
      <c r="D116" s="26"/>
      <c r="E116" s="63"/>
      <c r="F116" s="27"/>
      <c r="G116" s="27"/>
      <c r="H116" s="43" t="s">
        <v>103</v>
      </c>
      <c r="I116" s="43" t="s">
        <v>103</v>
      </c>
      <c r="J116" s="28"/>
      <c r="K116" s="43" t="s">
        <v>103</v>
      </c>
      <c r="L116" s="27"/>
      <c r="M116" s="27"/>
      <c r="N116" s="27"/>
      <c r="O116" s="27"/>
      <c r="P116" s="29"/>
      <c r="Q116" s="29"/>
      <c r="R116" s="29"/>
      <c r="S116" s="29"/>
      <c r="T116" s="81"/>
      <c r="U116" s="82"/>
      <c r="V116" s="82"/>
      <c r="W116" s="82"/>
      <c r="X116" s="82"/>
      <c r="Y116" s="83"/>
      <c r="Z116" s="83"/>
      <c r="AA116" s="83"/>
      <c r="AB116" s="83"/>
      <c r="AC116" s="82"/>
      <c r="AD116" s="82"/>
      <c r="AE116" s="82"/>
      <c r="AF116" s="82"/>
      <c r="AG116" s="84"/>
      <c r="AH116" s="84"/>
      <c r="AI116" s="84"/>
      <c r="AJ116" s="84"/>
      <c r="AK116" s="64"/>
      <c r="AL116" s="85"/>
      <c r="AM116" s="86"/>
      <c r="AN116" s="82"/>
      <c r="AO116" s="82"/>
      <c r="AP116" s="82"/>
      <c r="AQ116" s="82"/>
      <c r="AR116" s="82"/>
      <c r="AS116" s="82"/>
      <c r="AT116" s="82"/>
      <c r="AU116" s="82"/>
      <c r="AV116" s="87"/>
      <c r="AW116" s="63"/>
      <c r="AX116" s="88"/>
      <c r="AY116" s="89"/>
    </row>
    <row r="117" spans="1:51" s="17" customFormat="1" ht="54.75" hidden="1" customHeight="1" x14ac:dyDescent="0.25">
      <c r="A117" s="26"/>
      <c r="B117" s="26"/>
      <c r="C117" s="26"/>
      <c r="D117" s="26"/>
      <c r="E117" s="63"/>
      <c r="F117" s="27"/>
      <c r="G117" s="27"/>
      <c r="H117" s="43" t="s">
        <v>103</v>
      </c>
      <c r="I117" s="43" t="s">
        <v>103</v>
      </c>
      <c r="J117" s="28"/>
      <c r="K117" s="43" t="s">
        <v>103</v>
      </c>
      <c r="L117" s="27"/>
      <c r="M117" s="27"/>
      <c r="N117" s="27"/>
      <c r="O117" s="27"/>
      <c r="P117" s="29"/>
      <c r="Q117" s="29"/>
      <c r="R117" s="29"/>
      <c r="S117" s="29"/>
      <c r="T117" s="81"/>
      <c r="U117" s="82"/>
      <c r="V117" s="82"/>
      <c r="W117" s="82"/>
      <c r="X117" s="82"/>
      <c r="Y117" s="83"/>
      <c r="Z117" s="83"/>
      <c r="AA117" s="83"/>
      <c r="AB117" s="83"/>
      <c r="AC117" s="82"/>
      <c r="AD117" s="82"/>
      <c r="AE117" s="82"/>
      <c r="AF117" s="82"/>
      <c r="AG117" s="84"/>
      <c r="AH117" s="84"/>
      <c r="AI117" s="84"/>
      <c r="AJ117" s="84"/>
      <c r="AK117" s="64"/>
      <c r="AL117" s="85"/>
      <c r="AM117" s="86"/>
      <c r="AN117" s="82"/>
      <c r="AO117" s="82"/>
      <c r="AP117" s="82"/>
      <c r="AQ117" s="82"/>
      <c r="AR117" s="82"/>
      <c r="AS117" s="82"/>
      <c r="AT117" s="82"/>
      <c r="AU117" s="82"/>
      <c r="AV117" s="87"/>
      <c r="AW117" s="63"/>
      <c r="AX117" s="88"/>
      <c r="AY117" s="89"/>
    </row>
    <row r="118" spans="1:51" s="17" customFormat="1" ht="54.75" hidden="1" customHeight="1" x14ac:dyDescent="0.25">
      <c r="A118" s="26"/>
      <c r="B118" s="26"/>
      <c r="C118" s="26"/>
      <c r="D118" s="26"/>
      <c r="E118" s="63"/>
      <c r="F118" s="27"/>
      <c r="G118" s="27"/>
      <c r="H118" s="43" t="s">
        <v>103</v>
      </c>
      <c r="I118" s="43" t="s">
        <v>103</v>
      </c>
      <c r="J118" s="28"/>
      <c r="K118" s="43" t="s">
        <v>103</v>
      </c>
      <c r="L118" s="27"/>
      <c r="M118" s="27"/>
      <c r="N118" s="27"/>
      <c r="O118" s="27"/>
      <c r="P118" s="29"/>
      <c r="Q118" s="29"/>
      <c r="R118" s="29"/>
      <c r="S118" s="29"/>
      <c r="T118" s="81"/>
      <c r="U118" s="82"/>
      <c r="V118" s="82"/>
      <c r="W118" s="82"/>
      <c r="X118" s="82"/>
      <c r="Y118" s="83"/>
      <c r="Z118" s="83"/>
      <c r="AA118" s="83"/>
      <c r="AB118" s="83"/>
      <c r="AC118" s="82"/>
      <c r="AD118" s="82"/>
      <c r="AE118" s="82"/>
      <c r="AF118" s="82"/>
      <c r="AG118" s="84"/>
      <c r="AH118" s="84"/>
      <c r="AI118" s="84"/>
      <c r="AJ118" s="84"/>
      <c r="AK118" s="64"/>
      <c r="AL118" s="85"/>
      <c r="AM118" s="86"/>
      <c r="AN118" s="82"/>
      <c r="AO118" s="82"/>
      <c r="AP118" s="82"/>
      <c r="AQ118" s="82"/>
      <c r="AR118" s="82"/>
      <c r="AS118" s="82"/>
      <c r="AT118" s="82"/>
      <c r="AU118" s="82"/>
      <c r="AV118" s="87"/>
      <c r="AW118" s="63"/>
      <c r="AX118" s="88"/>
      <c r="AY118" s="89"/>
    </row>
    <row r="119" spans="1:51" s="17" customFormat="1" ht="54.75" hidden="1" customHeight="1" x14ac:dyDescent="0.25">
      <c r="A119" s="26"/>
      <c r="B119" s="26"/>
      <c r="C119" s="26"/>
      <c r="D119" s="26"/>
      <c r="E119" s="63"/>
      <c r="F119" s="27"/>
      <c r="G119" s="27"/>
      <c r="H119" s="43" t="s">
        <v>103</v>
      </c>
      <c r="I119" s="43" t="s">
        <v>103</v>
      </c>
      <c r="J119" s="28"/>
      <c r="K119" s="43" t="s">
        <v>103</v>
      </c>
      <c r="L119" s="27"/>
      <c r="M119" s="27"/>
      <c r="N119" s="27"/>
      <c r="O119" s="27"/>
      <c r="P119" s="29"/>
      <c r="Q119" s="29"/>
      <c r="R119" s="29"/>
      <c r="S119" s="29"/>
      <c r="T119" s="81"/>
      <c r="U119" s="82"/>
      <c r="V119" s="82"/>
      <c r="W119" s="82"/>
      <c r="X119" s="82"/>
      <c r="Y119" s="83"/>
      <c r="Z119" s="83"/>
      <c r="AA119" s="83"/>
      <c r="AB119" s="83"/>
      <c r="AC119" s="82"/>
      <c r="AD119" s="82"/>
      <c r="AE119" s="82"/>
      <c r="AF119" s="82"/>
      <c r="AG119" s="84"/>
      <c r="AH119" s="84"/>
      <c r="AI119" s="84"/>
      <c r="AJ119" s="84"/>
      <c r="AK119" s="64"/>
      <c r="AL119" s="85"/>
      <c r="AM119" s="86"/>
      <c r="AN119" s="82"/>
      <c r="AO119" s="82"/>
      <c r="AP119" s="82"/>
      <c r="AQ119" s="82"/>
      <c r="AR119" s="82"/>
      <c r="AS119" s="82"/>
      <c r="AT119" s="82"/>
      <c r="AU119" s="82"/>
      <c r="AV119" s="87"/>
      <c r="AW119" s="63"/>
      <c r="AX119" s="88"/>
      <c r="AY119" s="89"/>
    </row>
    <row r="120" spans="1:51" s="17" customFormat="1" ht="31.5" x14ac:dyDescent="0.25">
      <c r="A120" s="26" t="s">
        <v>132</v>
      </c>
      <c r="B120" s="26" t="s">
        <v>133</v>
      </c>
      <c r="C120" s="26" t="s">
        <v>134</v>
      </c>
      <c r="D120" s="26" t="s">
        <v>135</v>
      </c>
      <c r="E120" s="63" t="s">
        <v>16</v>
      </c>
      <c r="F120" s="27">
        <v>32</v>
      </c>
      <c r="G120" s="27" t="s">
        <v>39</v>
      </c>
      <c r="H120" s="43" t="s">
        <v>86</v>
      </c>
      <c r="I120" s="21" t="s">
        <v>84</v>
      </c>
      <c r="J120" s="28" t="s">
        <v>86</v>
      </c>
      <c r="K120" s="21" t="s">
        <v>155</v>
      </c>
      <c r="L120" s="27">
        <v>590</v>
      </c>
      <c r="M120" s="27">
        <v>290</v>
      </c>
      <c r="N120" s="27">
        <v>260</v>
      </c>
      <c r="O120" s="27">
        <v>140</v>
      </c>
      <c r="P120" s="29"/>
      <c r="Q120" s="29"/>
      <c r="R120" s="29"/>
      <c r="S120" s="29"/>
      <c r="T120" s="81" t="s">
        <v>39</v>
      </c>
      <c r="U120" s="82"/>
      <c r="V120" s="82"/>
      <c r="W120" s="82"/>
      <c r="X120" s="82"/>
      <c r="Y120" s="83"/>
      <c r="Z120" s="83"/>
      <c r="AA120" s="83"/>
      <c r="AB120" s="83"/>
      <c r="AC120" s="82"/>
      <c r="AD120" s="82"/>
      <c r="AE120" s="82"/>
      <c r="AF120" s="82"/>
      <c r="AG120" s="84"/>
      <c r="AH120" s="84"/>
      <c r="AI120" s="84"/>
      <c r="AJ120" s="84"/>
      <c r="AK120" s="64">
        <v>10.619486238254932</v>
      </c>
      <c r="AL120" s="85"/>
      <c r="AM120" s="86" t="e">
        <v>#REF!</v>
      </c>
      <c r="AN120" s="82" t="e">
        <v>#REF!</v>
      </c>
      <c r="AO120" s="82" t="e">
        <v>#REF!</v>
      </c>
      <c r="AP120" s="82" t="e">
        <v>#REF!</v>
      </c>
      <c r="AQ120" s="82" t="e">
        <v>#REF!</v>
      </c>
      <c r="AR120" s="82" t="e">
        <v>#REF!</v>
      </c>
      <c r="AS120" s="82" t="e">
        <v>#REF!</v>
      </c>
      <c r="AT120" s="82" t="e">
        <v>#REF!</v>
      </c>
      <c r="AU120" s="82" t="e">
        <v>#REF!</v>
      </c>
      <c r="AV120" s="87"/>
      <c r="AW120" s="63" t="s">
        <v>16</v>
      </c>
      <c r="AX120" s="88"/>
      <c r="AY120" s="89"/>
    </row>
    <row r="121" spans="1:51" s="17" customFormat="1" ht="15.75" hidden="1" x14ac:dyDescent="0.25">
      <c r="A121" s="26"/>
      <c r="B121" s="26"/>
      <c r="C121" s="26"/>
      <c r="D121" s="26"/>
      <c r="E121" s="63"/>
      <c r="F121" s="27"/>
      <c r="G121" s="27"/>
      <c r="H121" s="43" t="s">
        <v>103</v>
      </c>
      <c r="I121" s="43" t="s">
        <v>103</v>
      </c>
      <c r="J121" s="28"/>
      <c r="K121" s="43" t="s">
        <v>103</v>
      </c>
      <c r="L121" s="27"/>
      <c r="M121" s="27"/>
      <c r="N121" s="27"/>
      <c r="O121" s="27"/>
      <c r="P121" s="29"/>
      <c r="Q121" s="29"/>
      <c r="R121" s="29"/>
      <c r="S121" s="29"/>
      <c r="T121" s="81"/>
      <c r="U121" s="82"/>
      <c r="V121" s="82"/>
      <c r="W121" s="82"/>
      <c r="X121" s="82"/>
      <c r="Y121" s="83"/>
      <c r="Z121" s="83"/>
      <c r="AA121" s="83"/>
      <c r="AB121" s="83"/>
      <c r="AC121" s="82"/>
      <c r="AD121" s="82"/>
      <c r="AE121" s="82"/>
      <c r="AF121" s="82"/>
      <c r="AG121" s="84"/>
      <c r="AH121" s="84"/>
      <c r="AI121" s="84"/>
      <c r="AJ121" s="84"/>
      <c r="AK121" s="64"/>
      <c r="AL121" s="85"/>
      <c r="AM121" s="86"/>
      <c r="AN121" s="82"/>
      <c r="AO121" s="82"/>
      <c r="AP121" s="82"/>
      <c r="AQ121" s="82"/>
      <c r="AR121" s="82"/>
      <c r="AS121" s="82"/>
      <c r="AT121" s="82"/>
      <c r="AU121" s="82"/>
      <c r="AV121" s="87"/>
      <c r="AW121" s="63"/>
      <c r="AX121" s="88"/>
      <c r="AY121" s="89"/>
    </row>
    <row r="122" spans="1:51" s="17" customFormat="1" ht="15.75" hidden="1" x14ac:dyDescent="0.25">
      <c r="A122" s="26"/>
      <c r="B122" s="26"/>
      <c r="C122" s="26"/>
      <c r="D122" s="26"/>
      <c r="E122" s="63"/>
      <c r="F122" s="27"/>
      <c r="G122" s="27"/>
      <c r="H122" s="43" t="s">
        <v>103</v>
      </c>
      <c r="I122" s="43" t="s">
        <v>103</v>
      </c>
      <c r="J122" s="28"/>
      <c r="K122" s="43" t="s">
        <v>103</v>
      </c>
      <c r="L122" s="27"/>
      <c r="M122" s="27"/>
      <c r="N122" s="27"/>
      <c r="O122" s="27"/>
      <c r="P122" s="29"/>
      <c r="Q122" s="29"/>
      <c r="R122" s="29"/>
      <c r="S122" s="29"/>
      <c r="T122" s="81"/>
      <c r="U122" s="82"/>
      <c r="V122" s="82"/>
      <c r="W122" s="82"/>
      <c r="X122" s="82"/>
      <c r="Y122" s="83"/>
      <c r="Z122" s="83"/>
      <c r="AA122" s="83"/>
      <c r="AB122" s="83"/>
      <c r="AC122" s="82"/>
      <c r="AD122" s="82"/>
      <c r="AE122" s="82"/>
      <c r="AF122" s="82"/>
      <c r="AG122" s="84"/>
      <c r="AH122" s="84"/>
      <c r="AI122" s="84"/>
      <c r="AJ122" s="84"/>
      <c r="AK122" s="64"/>
      <c r="AL122" s="85"/>
      <c r="AM122" s="86"/>
      <c r="AN122" s="82"/>
      <c r="AO122" s="82"/>
      <c r="AP122" s="82"/>
      <c r="AQ122" s="82"/>
      <c r="AR122" s="82"/>
      <c r="AS122" s="82"/>
      <c r="AT122" s="82"/>
      <c r="AU122" s="82"/>
      <c r="AV122" s="87"/>
      <c r="AW122" s="63"/>
      <c r="AX122" s="88"/>
      <c r="AY122" s="89"/>
    </row>
    <row r="123" spans="1:51" s="17" customFormat="1" ht="15.75" hidden="1" x14ac:dyDescent="0.25">
      <c r="A123" s="26"/>
      <c r="B123" s="26"/>
      <c r="C123" s="26"/>
      <c r="D123" s="26"/>
      <c r="E123" s="63"/>
      <c r="F123" s="27"/>
      <c r="G123" s="27"/>
      <c r="H123" s="43" t="s">
        <v>103</v>
      </c>
      <c r="I123" s="43" t="s">
        <v>103</v>
      </c>
      <c r="J123" s="28"/>
      <c r="K123" s="43" t="s">
        <v>103</v>
      </c>
      <c r="L123" s="27"/>
      <c r="M123" s="27"/>
      <c r="N123" s="27"/>
      <c r="O123" s="27"/>
      <c r="P123" s="29"/>
      <c r="Q123" s="29"/>
      <c r="R123" s="29"/>
      <c r="S123" s="29"/>
      <c r="T123" s="81"/>
      <c r="U123" s="82"/>
      <c r="V123" s="82"/>
      <c r="W123" s="82"/>
      <c r="X123" s="82"/>
      <c r="Y123" s="83"/>
      <c r="Z123" s="83"/>
      <c r="AA123" s="83"/>
      <c r="AB123" s="83"/>
      <c r="AC123" s="82"/>
      <c r="AD123" s="82"/>
      <c r="AE123" s="82"/>
      <c r="AF123" s="82"/>
      <c r="AG123" s="84"/>
      <c r="AH123" s="84"/>
      <c r="AI123" s="84"/>
      <c r="AJ123" s="84"/>
      <c r="AK123" s="64"/>
      <c r="AL123" s="85"/>
      <c r="AM123" s="86"/>
      <c r="AN123" s="82"/>
      <c r="AO123" s="82"/>
      <c r="AP123" s="82"/>
      <c r="AQ123" s="82"/>
      <c r="AR123" s="82"/>
      <c r="AS123" s="82"/>
      <c r="AT123" s="82"/>
      <c r="AU123" s="82"/>
      <c r="AV123" s="87"/>
      <c r="AW123" s="63"/>
      <c r="AX123" s="88"/>
      <c r="AY123" s="89"/>
    </row>
    <row r="124" spans="1:51" s="17" customFormat="1" ht="15.75" hidden="1" x14ac:dyDescent="0.25">
      <c r="A124" s="26"/>
      <c r="B124" s="26"/>
      <c r="C124" s="26"/>
      <c r="D124" s="26"/>
      <c r="E124" s="63"/>
      <c r="F124" s="27"/>
      <c r="G124" s="27"/>
      <c r="H124" s="43" t="s">
        <v>103</v>
      </c>
      <c r="I124" s="43" t="s">
        <v>103</v>
      </c>
      <c r="J124" s="28"/>
      <c r="K124" s="43" t="s">
        <v>103</v>
      </c>
      <c r="L124" s="27"/>
      <c r="M124" s="27"/>
      <c r="N124" s="27"/>
      <c r="O124" s="27"/>
      <c r="P124" s="29"/>
      <c r="Q124" s="29"/>
      <c r="R124" s="29"/>
      <c r="S124" s="29"/>
      <c r="T124" s="81"/>
      <c r="U124" s="82"/>
      <c r="V124" s="82"/>
      <c r="W124" s="82"/>
      <c r="X124" s="82"/>
      <c r="Y124" s="83"/>
      <c r="Z124" s="83"/>
      <c r="AA124" s="83"/>
      <c r="AB124" s="83"/>
      <c r="AC124" s="82"/>
      <c r="AD124" s="82"/>
      <c r="AE124" s="82"/>
      <c r="AF124" s="82"/>
      <c r="AG124" s="84"/>
      <c r="AH124" s="84"/>
      <c r="AI124" s="84"/>
      <c r="AJ124" s="84"/>
      <c r="AK124" s="64"/>
      <c r="AL124" s="85"/>
      <c r="AM124" s="86"/>
      <c r="AN124" s="82"/>
      <c r="AO124" s="82"/>
      <c r="AP124" s="82"/>
      <c r="AQ124" s="82"/>
      <c r="AR124" s="82"/>
      <c r="AS124" s="82"/>
      <c r="AT124" s="82"/>
      <c r="AU124" s="82"/>
      <c r="AV124" s="87"/>
      <c r="AW124" s="63"/>
      <c r="AX124" s="88"/>
      <c r="AY124" s="89"/>
    </row>
    <row r="125" spans="1:51" s="17" customFormat="1" ht="15.75" hidden="1" x14ac:dyDescent="0.25">
      <c r="A125" s="26"/>
      <c r="B125" s="26"/>
      <c r="C125" s="26"/>
      <c r="D125" s="26"/>
      <c r="E125" s="63"/>
      <c r="F125" s="27"/>
      <c r="G125" s="27"/>
      <c r="H125" s="43" t="s">
        <v>103</v>
      </c>
      <c r="I125" s="43" t="s">
        <v>103</v>
      </c>
      <c r="J125" s="28"/>
      <c r="K125" s="43" t="s">
        <v>103</v>
      </c>
      <c r="L125" s="27"/>
      <c r="M125" s="27"/>
      <c r="N125" s="27"/>
      <c r="O125" s="27"/>
      <c r="P125" s="29"/>
      <c r="Q125" s="29"/>
      <c r="R125" s="29"/>
      <c r="S125" s="29"/>
      <c r="T125" s="81"/>
      <c r="U125" s="82"/>
      <c r="V125" s="82"/>
      <c r="W125" s="82"/>
      <c r="X125" s="82"/>
      <c r="Y125" s="83"/>
      <c r="Z125" s="83"/>
      <c r="AA125" s="83"/>
      <c r="AB125" s="83"/>
      <c r="AC125" s="82"/>
      <c r="AD125" s="82"/>
      <c r="AE125" s="82"/>
      <c r="AF125" s="82"/>
      <c r="AG125" s="84"/>
      <c r="AH125" s="84"/>
      <c r="AI125" s="84"/>
      <c r="AJ125" s="84"/>
      <c r="AK125" s="64"/>
      <c r="AL125" s="85"/>
      <c r="AM125" s="86"/>
      <c r="AN125" s="82"/>
      <c r="AO125" s="82"/>
      <c r="AP125" s="82"/>
      <c r="AQ125" s="82"/>
      <c r="AR125" s="82"/>
      <c r="AS125" s="82"/>
      <c r="AT125" s="82"/>
      <c r="AU125" s="82"/>
      <c r="AV125" s="87"/>
      <c r="AW125" s="63"/>
      <c r="AX125" s="88"/>
      <c r="AY125" s="89"/>
    </row>
    <row r="126" spans="1:51" s="17" customFormat="1" ht="15.75" hidden="1" x14ac:dyDescent="0.25">
      <c r="A126" s="26"/>
      <c r="B126" s="26"/>
      <c r="C126" s="26"/>
      <c r="D126" s="26"/>
      <c r="E126" s="63"/>
      <c r="F126" s="27"/>
      <c r="G126" s="27"/>
      <c r="H126" s="43" t="s">
        <v>103</v>
      </c>
      <c r="I126" s="43" t="s">
        <v>103</v>
      </c>
      <c r="J126" s="28"/>
      <c r="K126" s="43" t="s">
        <v>103</v>
      </c>
      <c r="L126" s="27"/>
      <c r="M126" s="27"/>
      <c r="N126" s="27"/>
      <c r="O126" s="27"/>
      <c r="P126" s="29"/>
      <c r="Q126" s="29"/>
      <c r="R126" s="29"/>
      <c r="S126" s="29"/>
      <c r="T126" s="81"/>
      <c r="U126" s="82"/>
      <c r="V126" s="82"/>
      <c r="W126" s="82"/>
      <c r="X126" s="82"/>
      <c r="Y126" s="83"/>
      <c r="Z126" s="83"/>
      <c r="AA126" s="83"/>
      <c r="AB126" s="83"/>
      <c r="AC126" s="82"/>
      <c r="AD126" s="82"/>
      <c r="AE126" s="82"/>
      <c r="AF126" s="82"/>
      <c r="AG126" s="84"/>
      <c r="AH126" s="84"/>
      <c r="AI126" s="84"/>
      <c r="AJ126" s="84"/>
      <c r="AK126" s="64"/>
      <c r="AL126" s="85"/>
      <c r="AM126" s="86"/>
      <c r="AN126" s="82"/>
      <c r="AO126" s="82"/>
      <c r="AP126" s="82"/>
      <c r="AQ126" s="82"/>
      <c r="AR126" s="82"/>
      <c r="AS126" s="82"/>
      <c r="AT126" s="82"/>
      <c r="AU126" s="82"/>
      <c r="AV126" s="87"/>
      <c r="AW126" s="63"/>
      <c r="AX126" s="88"/>
      <c r="AY126" s="89"/>
    </row>
    <row r="127" spans="1:51" s="17" customFormat="1" ht="54.75" customHeight="1" x14ac:dyDescent="0.25">
      <c r="A127" s="26" t="s">
        <v>136</v>
      </c>
      <c r="B127" s="26" t="s">
        <v>137</v>
      </c>
      <c r="C127" s="26" t="s">
        <v>138</v>
      </c>
      <c r="D127" s="26" t="s">
        <v>139</v>
      </c>
      <c r="E127" s="63" t="s">
        <v>16</v>
      </c>
      <c r="F127" s="27">
        <v>25</v>
      </c>
      <c r="G127" s="27" t="s">
        <v>36</v>
      </c>
      <c r="H127" s="43" t="s">
        <v>87</v>
      </c>
      <c r="I127" s="21" t="s">
        <v>156</v>
      </c>
      <c r="J127" s="28" t="s">
        <v>87</v>
      </c>
      <c r="K127" s="21" t="s">
        <v>88</v>
      </c>
      <c r="L127" s="27">
        <v>390</v>
      </c>
      <c r="M127" s="27">
        <v>180</v>
      </c>
      <c r="N127" s="27">
        <v>160</v>
      </c>
      <c r="O127" s="27">
        <v>130</v>
      </c>
      <c r="P127" s="29"/>
      <c r="Q127" s="29"/>
      <c r="R127" s="29"/>
      <c r="S127" s="29"/>
      <c r="T127" s="81" t="s">
        <v>36</v>
      </c>
      <c r="U127" s="82"/>
      <c r="V127" s="82"/>
      <c r="W127" s="82"/>
      <c r="X127" s="82"/>
      <c r="Y127" s="83">
        <v>0</v>
      </c>
      <c r="Z127" s="83">
        <v>0</v>
      </c>
      <c r="AA127" s="83"/>
      <c r="AB127" s="83"/>
      <c r="AC127" s="82"/>
      <c r="AD127" s="82"/>
      <c r="AE127" s="82"/>
      <c r="AF127" s="82"/>
      <c r="AG127" s="84"/>
      <c r="AH127" s="84"/>
      <c r="AI127" s="84"/>
      <c r="AJ127" s="84"/>
      <c r="AK127" s="64">
        <v>8.1011085972850676</v>
      </c>
      <c r="AL127" s="85"/>
      <c r="AM127" s="86" t="e">
        <v>#REF!</v>
      </c>
      <c r="AN127" s="82" t="e">
        <v>#REF!</v>
      </c>
      <c r="AO127" s="82" t="e">
        <v>#REF!</v>
      </c>
      <c r="AP127" s="82" t="e">
        <v>#REF!</v>
      </c>
      <c r="AQ127" s="82" t="e">
        <v>#REF!</v>
      </c>
      <c r="AR127" s="82" t="e">
        <v>#REF!</v>
      </c>
      <c r="AS127" s="82" t="e">
        <v>#REF!</v>
      </c>
      <c r="AT127" s="82" t="e">
        <v>#REF!</v>
      </c>
      <c r="AU127" s="82" t="e">
        <v>#REF!</v>
      </c>
      <c r="AV127" s="87"/>
      <c r="AW127" s="63" t="s">
        <v>16</v>
      </c>
      <c r="AX127" s="88"/>
      <c r="AY127" s="89">
        <v>80</v>
      </c>
    </row>
    <row r="128" spans="1:51" s="17" customFormat="1" ht="54.75" hidden="1" customHeight="1" x14ac:dyDescent="0.25">
      <c r="A128" s="26"/>
      <c r="B128" s="26"/>
      <c r="C128" s="26"/>
      <c r="D128" s="26"/>
      <c r="E128" s="63"/>
      <c r="F128" s="27"/>
      <c r="G128" s="27"/>
      <c r="H128" s="43" t="s">
        <v>103</v>
      </c>
      <c r="I128" s="43" t="s">
        <v>103</v>
      </c>
      <c r="J128" s="28"/>
      <c r="K128" s="43" t="s">
        <v>103</v>
      </c>
      <c r="L128" s="27"/>
      <c r="M128" s="27"/>
      <c r="N128" s="27"/>
      <c r="O128" s="27"/>
      <c r="P128" s="29"/>
      <c r="Q128" s="29"/>
      <c r="R128" s="29"/>
      <c r="S128" s="29"/>
      <c r="T128" s="81"/>
      <c r="U128" s="82"/>
      <c r="V128" s="82"/>
      <c r="W128" s="82"/>
      <c r="X128" s="82"/>
      <c r="Y128" s="83"/>
      <c r="Z128" s="83"/>
      <c r="AA128" s="83"/>
      <c r="AB128" s="83"/>
      <c r="AC128" s="82"/>
      <c r="AD128" s="82"/>
      <c r="AE128" s="82"/>
      <c r="AF128" s="82"/>
      <c r="AG128" s="84"/>
      <c r="AH128" s="84"/>
      <c r="AI128" s="84"/>
      <c r="AJ128" s="84"/>
      <c r="AK128" s="64"/>
      <c r="AL128" s="85"/>
      <c r="AM128" s="86"/>
      <c r="AN128" s="82"/>
      <c r="AO128" s="82"/>
      <c r="AP128" s="82"/>
      <c r="AQ128" s="82"/>
      <c r="AR128" s="82"/>
      <c r="AS128" s="82"/>
      <c r="AT128" s="82"/>
      <c r="AU128" s="82"/>
      <c r="AV128" s="87"/>
      <c r="AW128" s="63"/>
      <c r="AX128" s="88"/>
      <c r="AY128" s="89"/>
    </row>
    <row r="129" spans="1:51" s="17" customFormat="1" ht="54.75" hidden="1" customHeight="1" x14ac:dyDescent="0.25">
      <c r="A129" s="26"/>
      <c r="B129" s="26"/>
      <c r="C129" s="26"/>
      <c r="D129" s="26"/>
      <c r="E129" s="63"/>
      <c r="F129" s="27"/>
      <c r="G129" s="27"/>
      <c r="H129" s="43" t="s">
        <v>103</v>
      </c>
      <c r="I129" s="43" t="s">
        <v>103</v>
      </c>
      <c r="J129" s="28"/>
      <c r="K129" s="43" t="s">
        <v>103</v>
      </c>
      <c r="L129" s="27"/>
      <c r="M129" s="27"/>
      <c r="N129" s="27"/>
      <c r="O129" s="27"/>
      <c r="P129" s="29"/>
      <c r="Q129" s="29"/>
      <c r="R129" s="29"/>
      <c r="S129" s="29"/>
      <c r="T129" s="81"/>
      <c r="U129" s="82"/>
      <c r="V129" s="82"/>
      <c r="W129" s="82"/>
      <c r="X129" s="82"/>
      <c r="Y129" s="83"/>
      <c r="Z129" s="83"/>
      <c r="AA129" s="83"/>
      <c r="AB129" s="83"/>
      <c r="AC129" s="82"/>
      <c r="AD129" s="82"/>
      <c r="AE129" s="82"/>
      <c r="AF129" s="82"/>
      <c r="AG129" s="84"/>
      <c r="AH129" s="84"/>
      <c r="AI129" s="84"/>
      <c r="AJ129" s="84"/>
      <c r="AK129" s="64"/>
      <c r="AL129" s="85"/>
      <c r="AM129" s="86"/>
      <c r="AN129" s="82"/>
      <c r="AO129" s="82"/>
      <c r="AP129" s="82"/>
      <c r="AQ129" s="82"/>
      <c r="AR129" s="82"/>
      <c r="AS129" s="82"/>
      <c r="AT129" s="82"/>
      <c r="AU129" s="82"/>
      <c r="AV129" s="87"/>
      <c r="AW129" s="63"/>
      <c r="AX129" s="88"/>
      <c r="AY129" s="89"/>
    </row>
    <row r="130" spans="1:51" s="17" customFormat="1" ht="54.75" hidden="1" customHeight="1" x14ac:dyDescent="0.25">
      <c r="A130" s="26"/>
      <c r="B130" s="26"/>
      <c r="C130" s="26"/>
      <c r="D130" s="26"/>
      <c r="E130" s="63"/>
      <c r="F130" s="27"/>
      <c r="G130" s="27"/>
      <c r="H130" s="43" t="s">
        <v>103</v>
      </c>
      <c r="I130" s="43" t="s">
        <v>103</v>
      </c>
      <c r="J130" s="28"/>
      <c r="K130" s="43" t="s">
        <v>103</v>
      </c>
      <c r="L130" s="27"/>
      <c r="M130" s="27"/>
      <c r="N130" s="27"/>
      <c r="O130" s="27"/>
      <c r="P130" s="29"/>
      <c r="Q130" s="29"/>
      <c r="R130" s="29"/>
      <c r="S130" s="29"/>
      <c r="T130" s="81"/>
      <c r="U130" s="82"/>
      <c r="V130" s="82"/>
      <c r="W130" s="82"/>
      <c r="X130" s="82"/>
      <c r="Y130" s="83"/>
      <c r="Z130" s="83"/>
      <c r="AA130" s="83"/>
      <c r="AB130" s="83"/>
      <c r="AC130" s="82"/>
      <c r="AD130" s="82"/>
      <c r="AE130" s="82"/>
      <c r="AF130" s="82"/>
      <c r="AG130" s="84"/>
      <c r="AH130" s="84"/>
      <c r="AI130" s="84"/>
      <c r="AJ130" s="84"/>
      <c r="AK130" s="64"/>
      <c r="AL130" s="85"/>
      <c r="AM130" s="86"/>
      <c r="AN130" s="82"/>
      <c r="AO130" s="82"/>
      <c r="AP130" s="82"/>
      <c r="AQ130" s="82"/>
      <c r="AR130" s="82"/>
      <c r="AS130" s="82"/>
      <c r="AT130" s="82"/>
      <c r="AU130" s="82"/>
      <c r="AV130" s="87"/>
      <c r="AW130" s="63"/>
      <c r="AX130" s="88"/>
      <c r="AY130" s="89"/>
    </row>
    <row r="131" spans="1:51" s="17" customFormat="1" ht="54.75" hidden="1" customHeight="1" x14ac:dyDescent="0.25">
      <c r="A131" s="26"/>
      <c r="B131" s="26"/>
      <c r="C131" s="26"/>
      <c r="D131" s="26"/>
      <c r="E131" s="63"/>
      <c r="F131" s="27"/>
      <c r="G131" s="27"/>
      <c r="H131" s="43" t="s">
        <v>103</v>
      </c>
      <c r="I131" s="43" t="s">
        <v>103</v>
      </c>
      <c r="J131" s="28"/>
      <c r="K131" s="43" t="s">
        <v>103</v>
      </c>
      <c r="L131" s="27"/>
      <c r="M131" s="27"/>
      <c r="N131" s="27"/>
      <c r="O131" s="27"/>
      <c r="P131" s="29"/>
      <c r="Q131" s="29"/>
      <c r="R131" s="29"/>
      <c r="S131" s="29"/>
      <c r="T131" s="81"/>
      <c r="U131" s="82"/>
      <c r="V131" s="82"/>
      <c r="W131" s="82"/>
      <c r="X131" s="82"/>
      <c r="Y131" s="83"/>
      <c r="Z131" s="83"/>
      <c r="AA131" s="83"/>
      <c r="AB131" s="83"/>
      <c r="AC131" s="82"/>
      <c r="AD131" s="82"/>
      <c r="AE131" s="82"/>
      <c r="AF131" s="82"/>
      <c r="AG131" s="84"/>
      <c r="AH131" s="84"/>
      <c r="AI131" s="84"/>
      <c r="AJ131" s="84"/>
      <c r="AK131" s="64"/>
      <c r="AL131" s="85"/>
      <c r="AM131" s="86"/>
      <c r="AN131" s="82"/>
      <c r="AO131" s="82"/>
      <c r="AP131" s="82"/>
      <c r="AQ131" s="82"/>
      <c r="AR131" s="82"/>
      <c r="AS131" s="82"/>
      <c r="AT131" s="82"/>
      <c r="AU131" s="82"/>
      <c r="AV131" s="87"/>
      <c r="AW131" s="63"/>
      <c r="AX131" s="88"/>
      <c r="AY131" s="89"/>
    </row>
    <row r="132" spans="1:51" s="17" customFormat="1" ht="54.75" hidden="1" customHeight="1" x14ac:dyDescent="0.25">
      <c r="A132" s="26"/>
      <c r="B132" s="26"/>
      <c r="C132" s="26"/>
      <c r="D132" s="26"/>
      <c r="E132" s="63"/>
      <c r="F132" s="27"/>
      <c r="G132" s="27"/>
      <c r="H132" s="43" t="s">
        <v>103</v>
      </c>
      <c r="I132" s="43" t="s">
        <v>103</v>
      </c>
      <c r="J132" s="28"/>
      <c r="K132" s="43" t="s">
        <v>103</v>
      </c>
      <c r="L132" s="27"/>
      <c r="M132" s="27"/>
      <c r="N132" s="27"/>
      <c r="O132" s="27"/>
      <c r="P132" s="29"/>
      <c r="Q132" s="29"/>
      <c r="R132" s="29"/>
      <c r="S132" s="29"/>
      <c r="T132" s="81"/>
      <c r="U132" s="82"/>
      <c r="V132" s="82"/>
      <c r="W132" s="82"/>
      <c r="X132" s="82"/>
      <c r="Y132" s="83"/>
      <c r="Z132" s="83"/>
      <c r="AA132" s="83"/>
      <c r="AB132" s="83"/>
      <c r="AC132" s="82"/>
      <c r="AD132" s="82"/>
      <c r="AE132" s="82"/>
      <c r="AF132" s="82"/>
      <c r="AG132" s="84"/>
      <c r="AH132" s="84"/>
      <c r="AI132" s="84"/>
      <c r="AJ132" s="84"/>
      <c r="AK132" s="64"/>
      <c r="AL132" s="85"/>
      <c r="AM132" s="86"/>
      <c r="AN132" s="82"/>
      <c r="AO132" s="82"/>
      <c r="AP132" s="82"/>
      <c r="AQ132" s="82"/>
      <c r="AR132" s="82"/>
      <c r="AS132" s="82"/>
      <c r="AT132" s="82"/>
      <c r="AU132" s="82"/>
      <c r="AV132" s="87"/>
      <c r="AW132" s="63"/>
      <c r="AX132" s="88"/>
      <c r="AY132" s="89"/>
    </row>
    <row r="133" spans="1:51" s="17" customFormat="1" ht="54.75" hidden="1" customHeight="1" x14ac:dyDescent="0.25">
      <c r="A133" s="26"/>
      <c r="B133" s="26"/>
      <c r="C133" s="26"/>
      <c r="D133" s="26"/>
      <c r="E133" s="63"/>
      <c r="F133" s="27"/>
      <c r="G133" s="27"/>
      <c r="H133" s="43" t="s">
        <v>103</v>
      </c>
      <c r="I133" s="43" t="s">
        <v>103</v>
      </c>
      <c r="J133" s="28"/>
      <c r="K133" s="43" t="s">
        <v>103</v>
      </c>
      <c r="L133" s="27"/>
      <c r="M133" s="27"/>
      <c r="N133" s="27"/>
      <c r="O133" s="27"/>
      <c r="P133" s="29"/>
      <c r="Q133" s="29"/>
      <c r="R133" s="29"/>
      <c r="S133" s="29"/>
      <c r="T133" s="81"/>
      <c r="U133" s="82"/>
      <c r="V133" s="82"/>
      <c r="W133" s="82"/>
      <c r="X133" s="82"/>
      <c r="Y133" s="83"/>
      <c r="Z133" s="83"/>
      <c r="AA133" s="83"/>
      <c r="AB133" s="83"/>
      <c r="AC133" s="82"/>
      <c r="AD133" s="82"/>
      <c r="AE133" s="82"/>
      <c r="AF133" s="82"/>
      <c r="AG133" s="84"/>
      <c r="AH133" s="84"/>
      <c r="AI133" s="84"/>
      <c r="AJ133" s="84"/>
      <c r="AK133" s="64"/>
      <c r="AL133" s="85"/>
      <c r="AM133" s="86"/>
      <c r="AN133" s="82"/>
      <c r="AO133" s="82"/>
      <c r="AP133" s="82"/>
      <c r="AQ133" s="82"/>
      <c r="AR133" s="82"/>
      <c r="AS133" s="82"/>
      <c r="AT133" s="82"/>
      <c r="AU133" s="82"/>
      <c r="AV133" s="87"/>
      <c r="AW133" s="63"/>
      <c r="AX133" s="88"/>
      <c r="AY133" s="89"/>
    </row>
    <row r="134" spans="1:51" s="17" customFormat="1" ht="63" x14ac:dyDescent="0.25">
      <c r="A134" s="26" t="s">
        <v>140</v>
      </c>
      <c r="B134" s="26" t="s">
        <v>141</v>
      </c>
      <c r="C134" s="26" t="s">
        <v>142</v>
      </c>
      <c r="D134" s="26" t="s">
        <v>143</v>
      </c>
      <c r="E134" s="63" t="s">
        <v>16</v>
      </c>
      <c r="F134" s="27">
        <v>31</v>
      </c>
      <c r="G134" s="27" t="s">
        <v>38</v>
      </c>
      <c r="H134" s="43" t="s">
        <v>89</v>
      </c>
      <c r="I134" s="21" t="s">
        <v>15</v>
      </c>
      <c r="J134" s="28" t="s">
        <v>89</v>
      </c>
      <c r="K134" s="21" t="s">
        <v>157</v>
      </c>
      <c r="L134" s="27">
        <v>500</v>
      </c>
      <c r="M134" s="27">
        <v>300</v>
      </c>
      <c r="N134" s="27">
        <v>200</v>
      </c>
      <c r="O134" s="27">
        <v>110</v>
      </c>
      <c r="P134" s="29"/>
      <c r="Q134" s="29"/>
      <c r="R134" s="29"/>
      <c r="S134" s="29"/>
      <c r="T134" s="81" t="s">
        <v>38</v>
      </c>
      <c r="U134" s="82"/>
      <c r="V134" s="82"/>
      <c r="W134" s="82"/>
      <c r="X134" s="82"/>
      <c r="Y134" s="83"/>
      <c r="Z134" s="83">
        <v>0</v>
      </c>
      <c r="AA134" s="83"/>
      <c r="AB134" s="83"/>
      <c r="AC134" s="82"/>
      <c r="AD134" s="82"/>
      <c r="AE134" s="82"/>
      <c r="AF134" s="82"/>
      <c r="AG134" s="84"/>
      <c r="AH134" s="84"/>
      <c r="AI134" s="84"/>
      <c r="AJ134" s="84"/>
      <c r="AK134" s="64">
        <v>10.322055098039217</v>
      </c>
      <c r="AL134" s="85"/>
      <c r="AM134" s="86" t="e">
        <v>#REF!</v>
      </c>
      <c r="AN134" s="82" t="e">
        <v>#REF!</v>
      </c>
      <c r="AO134" s="82" t="e">
        <v>#REF!</v>
      </c>
      <c r="AP134" s="82" t="e">
        <v>#REF!</v>
      </c>
      <c r="AQ134" s="82" t="e">
        <v>#REF!</v>
      </c>
      <c r="AR134" s="82" t="e">
        <v>#REF!</v>
      </c>
      <c r="AS134" s="82" t="e">
        <v>#REF!</v>
      </c>
      <c r="AT134" s="82" t="e">
        <v>#REF!</v>
      </c>
      <c r="AU134" s="82" t="e">
        <v>#REF!</v>
      </c>
      <c r="AV134" s="87"/>
      <c r="AW134" s="63" t="s">
        <v>16</v>
      </c>
      <c r="AX134" s="88"/>
      <c r="AY134" s="89">
        <v>300</v>
      </c>
    </row>
    <row r="135" spans="1:51" s="17" customFormat="1" ht="15.75" hidden="1" x14ac:dyDescent="0.25">
      <c r="A135" s="26"/>
      <c r="B135" s="26"/>
      <c r="C135" s="26"/>
      <c r="D135" s="26"/>
      <c r="E135" s="63"/>
      <c r="F135" s="27"/>
      <c r="G135" s="27"/>
      <c r="H135" s="43" t="s">
        <v>103</v>
      </c>
      <c r="I135" s="43" t="s">
        <v>103</v>
      </c>
      <c r="J135" s="28"/>
      <c r="K135" s="43" t="s">
        <v>103</v>
      </c>
      <c r="L135" s="27"/>
      <c r="M135" s="27"/>
      <c r="N135" s="27"/>
      <c r="O135" s="27"/>
      <c r="P135" s="29"/>
      <c r="Q135" s="29"/>
      <c r="R135" s="29"/>
      <c r="S135" s="29"/>
      <c r="T135" s="81"/>
      <c r="U135" s="82"/>
      <c r="V135" s="82"/>
      <c r="W135" s="82"/>
      <c r="X135" s="82"/>
      <c r="Y135" s="83"/>
      <c r="Z135" s="83"/>
      <c r="AA135" s="83"/>
      <c r="AB135" s="83"/>
      <c r="AC135" s="82"/>
      <c r="AD135" s="82"/>
      <c r="AE135" s="82"/>
      <c r="AF135" s="82"/>
      <c r="AG135" s="84"/>
      <c r="AH135" s="84"/>
      <c r="AI135" s="84"/>
      <c r="AJ135" s="84"/>
      <c r="AK135" s="64"/>
      <c r="AL135" s="85"/>
      <c r="AM135" s="86"/>
      <c r="AN135" s="82"/>
      <c r="AO135" s="82"/>
      <c r="AP135" s="82"/>
      <c r="AQ135" s="82"/>
      <c r="AR135" s="82"/>
      <c r="AS135" s="82"/>
      <c r="AT135" s="82"/>
      <c r="AU135" s="82"/>
      <c r="AV135" s="87"/>
      <c r="AW135" s="63"/>
      <c r="AX135" s="88"/>
      <c r="AY135" s="89"/>
    </row>
    <row r="136" spans="1:51" s="17" customFormat="1" ht="15.75" hidden="1" x14ac:dyDescent="0.25">
      <c r="A136" s="26"/>
      <c r="B136" s="26"/>
      <c r="C136" s="26"/>
      <c r="D136" s="26"/>
      <c r="E136" s="63"/>
      <c r="F136" s="27"/>
      <c r="G136" s="27"/>
      <c r="H136" s="43" t="s">
        <v>103</v>
      </c>
      <c r="I136" s="43" t="s">
        <v>103</v>
      </c>
      <c r="J136" s="28"/>
      <c r="K136" s="43" t="s">
        <v>103</v>
      </c>
      <c r="L136" s="27"/>
      <c r="M136" s="27"/>
      <c r="N136" s="27"/>
      <c r="O136" s="27"/>
      <c r="P136" s="29"/>
      <c r="Q136" s="29"/>
      <c r="R136" s="29"/>
      <c r="S136" s="29"/>
      <c r="T136" s="81"/>
      <c r="U136" s="82"/>
      <c r="V136" s="82"/>
      <c r="W136" s="82"/>
      <c r="X136" s="82"/>
      <c r="Y136" s="83"/>
      <c r="Z136" s="83"/>
      <c r="AA136" s="83"/>
      <c r="AB136" s="83"/>
      <c r="AC136" s="82"/>
      <c r="AD136" s="82"/>
      <c r="AE136" s="82"/>
      <c r="AF136" s="82"/>
      <c r="AG136" s="84"/>
      <c r="AH136" s="84"/>
      <c r="AI136" s="84"/>
      <c r="AJ136" s="84"/>
      <c r="AK136" s="64"/>
      <c r="AL136" s="85"/>
      <c r="AM136" s="86"/>
      <c r="AN136" s="82"/>
      <c r="AO136" s="82"/>
      <c r="AP136" s="82"/>
      <c r="AQ136" s="82"/>
      <c r="AR136" s="82"/>
      <c r="AS136" s="82"/>
      <c r="AT136" s="82"/>
      <c r="AU136" s="82"/>
      <c r="AV136" s="87"/>
      <c r="AW136" s="63"/>
      <c r="AX136" s="88"/>
      <c r="AY136" s="89"/>
    </row>
    <row r="137" spans="1:51" s="17" customFormat="1" ht="15.75" hidden="1" x14ac:dyDescent="0.25">
      <c r="A137" s="26"/>
      <c r="B137" s="26"/>
      <c r="C137" s="26"/>
      <c r="D137" s="26"/>
      <c r="E137" s="63"/>
      <c r="F137" s="27"/>
      <c r="G137" s="27"/>
      <c r="H137" s="43" t="s">
        <v>103</v>
      </c>
      <c r="I137" s="43" t="s">
        <v>103</v>
      </c>
      <c r="J137" s="28"/>
      <c r="K137" s="43" t="s">
        <v>103</v>
      </c>
      <c r="L137" s="27"/>
      <c r="M137" s="27"/>
      <c r="N137" s="27"/>
      <c r="O137" s="27"/>
      <c r="P137" s="29"/>
      <c r="Q137" s="29"/>
      <c r="R137" s="29"/>
      <c r="S137" s="29"/>
      <c r="T137" s="81"/>
      <c r="U137" s="82"/>
      <c r="V137" s="82"/>
      <c r="W137" s="82"/>
      <c r="X137" s="82"/>
      <c r="Y137" s="83"/>
      <c r="Z137" s="83"/>
      <c r="AA137" s="83"/>
      <c r="AB137" s="83"/>
      <c r="AC137" s="82"/>
      <c r="AD137" s="82"/>
      <c r="AE137" s="82"/>
      <c r="AF137" s="82"/>
      <c r="AG137" s="84"/>
      <c r="AH137" s="84"/>
      <c r="AI137" s="84"/>
      <c r="AJ137" s="84"/>
      <c r="AK137" s="64"/>
      <c r="AL137" s="85"/>
      <c r="AM137" s="86"/>
      <c r="AN137" s="82"/>
      <c r="AO137" s="82"/>
      <c r="AP137" s="82"/>
      <c r="AQ137" s="82"/>
      <c r="AR137" s="82"/>
      <c r="AS137" s="82"/>
      <c r="AT137" s="82"/>
      <c r="AU137" s="82"/>
      <c r="AV137" s="87"/>
      <c r="AW137" s="63"/>
      <c r="AX137" s="88"/>
      <c r="AY137" s="89"/>
    </row>
    <row r="138" spans="1:51" s="17" customFormat="1" ht="15.75" hidden="1" x14ac:dyDescent="0.25">
      <c r="A138" s="26"/>
      <c r="B138" s="26"/>
      <c r="C138" s="26"/>
      <c r="D138" s="26"/>
      <c r="E138" s="63"/>
      <c r="F138" s="27"/>
      <c r="G138" s="27"/>
      <c r="H138" s="43" t="s">
        <v>103</v>
      </c>
      <c r="I138" s="43" t="s">
        <v>103</v>
      </c>
      <c r="J138" s="28"/>
      <c r="K138" s="43" t="s">
        <v>103</v>
      </c>
      <c r="L138" s="27"/>
      <c r="M138" s="27"/>
      <c r="N138" s="27"/>
      <c r="O138" s="27"/>
      <c r="P138" s="29"/>
      <c r="Q138" s="29"/>
      <c r="R138" s="29"/>
      <c r="S138" s="29"/>
      <c r="T138" s="81"/>
      <c r="U138" s="82"/>
      <c r="V138" s="82"/>
      <c r="W138" s="82"/>
      <c r="X138" s="82"/>
      <c r="Y138" s="83"/>
      <c r="Z138" s="83"/>
      <c r="AA138" s="83"/>
      <c r="AB138" s="83"/>
      <c r="AC138" s="82"/>
      <c r="AD138" s="82"/>
      <c r="AE138" s="82"/>
      <c r="AF138" s="82"/>
      <c r="AG138" s="84"/>
      <c r="AH138" s="84"/>
      <c r="AI138" s="84"/>
      <c r="AJ138" s="84"/>
      <c r="AK138" s="64"/>
      <c r="AL138" s="85"/>
      <c r="AM138" s="86"/>
      <c r="AN138" s="82"/>
      <c r="AO138" s="82"/>
      <c r="AP138" s="82"/>
      <c r="AQ138" s="82"/>
      <c r="AR138" s="82"/>
      <c r="AS138" s="82"/>
      <c r="AT138" s="82"/>
      <c r="AU138" s="82"/>
      <c r="AV138" s="87"/>
      <c r="AW138" s="63"/>
      <c r="AX138" s="88"/>
      <c r="AY138" s="89"/>
    </row>
    <row r="139" spans="1:51" s="17" customFormat="1" ht="15.75" hidden="1" x14ac:dyDescent="0.25">
      <c r="A139" s="26"/>
      <c r="B139" s="26"/>
      <c r="C139" s="26"/>
      <c r="D139" s="26"/>
      <c r="E139" s="63"/>
      <c r="F139" s="27"/>
      <c r="G139" s="27"/>
      <c r="H139" s="43" t="s">
        <v>103</v>
      </c>
      <c r="I139" s="43" t="s">
        <v>103</v>
      </c>
      <c r="J139" s="28"/>
      <c r="K139" s="43" t="s">
        <v>103</v>
      </c>
      <c r="L139" s="27"/>
      <c r="M139" s="27"/>
      <c r="N139" s="27"/>
      <c r="O139" s="27"/>
      <c r="P139" s="29"/>
      <c r="Q139" s="29"/>
      <c r="R139" s="29"/>
      <c r="S139" s="29"/>
      <c r="T139" s="81"/>
      <c r="U139" s="82"/>
      <c r="V139" s="82"/>
      <c r="W139" s="82"/>
      <c r="X139" s="82"/>
      <c r="Y139" s="83"/>
      <c r="Z139" s="83"/>
      <c r="AA139" s="83"/>
      <c r="AB139" s="83"/>
      <c r="AC139" s="82"/>
      <c r="AD139" s="82"/>
      <c r="AE139" s="82"/>
      <c r="AF139" s="82"/>
      <c r="AG139" s="84"/>
      <c r="AH139" s="84"/>
      <c r="AI139" s="84"/>
      <c r="AJ139" s="84"/>
      <c r="AK139" s="64"/>
      <c r="AL139" s="85"/>
      <c r="AM139" s="86"/>
      <c r="AN139" s="82"/>
      <c r="AO139" s="82"/>
      <c r="AP139" s="82"/>
      <c r="AQ139" s="82"/>
      <c r="AR139" s="82"/>
      <c r="AS139" s="82"/>
      <c r="AT139" s="82"/>
      <c r="AU139" s="82"/>
      <c r="AV139" s="87"/>
      <c r="AW139" s="63"/>
      <c r="AX139" s="88"/>
      <c r="AY139" s="89"/>
    </row>
    <row r="140" spans="1:51" s="17" customFormat="1" ht="15.75" hidden="1" x14ac:dyDescent="0.25">
      <c r="A140" s="26"/>
      <c r="B140" s="26"/>
      <c r="C140" s="26"/>
      <c r="D140" s="26"/>
      <c r="E140" s="63"/>
      <c r="F140" s="27"/>
      <c r="G140" s="27"/>
      <c r="H140" s="43" t="s">
        <v>103</v>
      </c>
      <c r="I140" s="43" t="s">
        <v>103</v>
      </c>
      <c r="J140" s="28"/>
      <c r="K140" s="43" t="s">
        <v>103</v>
      </c>
      <c r="L140" s="27"/>
      <c r="M140" s="27"/>
      <c r="N140" s="27"/>
      <c r="O140" s="27"/>
      <c r="P140" s="29"/>
      <c r="Q140" s="29"/>
      <c r="R140" s="29"/>
      <c r="S140" s="29"/>
      <c r="T140" s="81"/>
      <c r="U140" s="82"/>
      <c r="V140" s="82"/>
      <c r="W140" s="82"/>
      <c r="X140" s="82"/>
      <c r="Y140" s="83"/>
      <c r="Z140" s="83"/>
      <c r="AA140" s="83"/>
      <c r="AB140" s="83"/>
      <c r="AC140" s="82"/>
      <c r="AD140" s="82"/>
      <c r="AE140" s="82"/>
      <c r="AF140" s="82"/>
      <c r="AG140" s="84"/>
      <c r="AH140" s="84"/>
      <c r="AI140" s="84"/>
      <c r="AJ140" s="84"/>
      <c r="AK140" s="64"/>
      <c r="AL140" s="85"/>
      <c r="AM140" s="86"/>
      <c r="AN140" s="82"/>
      <c r="AO140" s="82"/>
      <c r="AP140" s="82"/>
      <c r="AQ140" s="82"/>
      <c r="AR140" s="82"/>
      <c r="AS140" s="82"/>
      <c r="AT140" s="82"/>
      <c r="AU140" s="82"/>
      <c r="AV140" s="87"/>
      <c r="AW140" s="63"/>
      <c r="AX140" s="88"/>
      <c r="AY140" s="89"/>
    </row>
    <row r="141" spans="1:51" s="17" customFormat="1" ht="31.5" x14ac:dyDescent="0.25">
      <c r="A141" s="26" t="s">
        <v>144</v>
      </c>
      <c r="B141" s="26" t="s">
        <v>145</v>
      </c>
      <c r="C141" s="26" t="s">
        <v>146</v>
      </c>
      <c r="D141" s="26" t="s">
        <v>147</v>
      </c>
      <c r="E141" s="63" t="s">
        <v>16</v>
      </c>
      <c r="F141" s="27">
        <v>30</v>
      </c>
      <c r="G141" s="27" t="s">
        <v>37</v>
      </c>
      <c r="H141" s="43" t="s">
        <v>90</v>
      </c>
      <c r="I141" s="21" t="s">
        <v>15</v>
      </c>
      <c r="J141" s="28" t="s">
        <v>90</v>
      </c>
      <c r="K141" s="21" t="s">
        <v>84</v>
      </c>
      <c r="L141" s="27">
        <v>500</v>
      </c>
      <c r="M141" s="27">
        <v>300</v>
      </c>
      <c r="N141" s="27">
        <v>200</v>
      </c>
      <c r="O141" s="27">
        <v>110</v>
      </c>
      <c r="P141" s="29"/>
      <c r="Q141" s="29"/>
      <c r="R141" s="29"/>
      <c r="S141" s="29"/>
      <c r="T141" s="81" t="s">
        <v>37</v>
      </c>
      <c r="U141" s="82"/>
      <c r="V141" s="82"/>
      <c r="W141" s="82"/>
      <c r="X141" s="82"/>
      <c r="Y141" s="83"/>
      <c r="Z141" s="83"/>
      <c r="AA141" s="83"/>
      <c r="AB141" s="83"/>
      <c r="AC141" s="82"/>
      <c r="AD141" s="82"/>
      <c r="AE141" s="82"/>
      <c r="AF141" s="82"/>
      <c r="AG141" s="84"/>
      <c r="AH141" s="84"/>
      <c r="AI141" s="84"/>
      <c r="AJ141" s="84"/>
      <c r="AK141" s="64">
        <v>9.2847949062341595</v>
      </c>
      <c r="AL141" s="85"/>
      <c r="AM141" s="86" t="e">
        <v>#REF!</v>
      </c>
      <c r="AN141" s="82" t="e">
        <v>#REF!</v>
      </c>
      <c r="AO141" s="82" t="e">
        <v>#REF!</v>
      </c>
      <c r="AP141" s="82" t="e">
        <v>#REF!</v>
      </c>
      <c r="AQ141" s="82" t="e">
        <v>#REF!</v>
      </c>
      <c r="AR141" s="82" t="e">
        <v>#REF!</v>
      </c>
      <c r="AS141" s="82" t="e">
        <v>#REF!</v>
      </c>
      <c r="AT141" s="82" t="e">
        <v>#REF!</v>
      </c>
      <c r="AU141" s="82" t="e">
        <v>#REF!</v>
      </c>
      <c r="AV141" s="87"/>
      <c r="AW141" s="63" t="s">
        <v>16</v>
      </c>
      <c r="AX141" s="88"/>
      <c r="AY141" s="89">
        <v>65</v>
      </c>
    </row>
    <row r="142" spans="1:51" s="21" customFormat="1" ht="66.75" hidden="1" customHeight="1" x14ac:dyDescent="0.25">
      <c r="A142" s="26"/>
      <c r="B142" s="26"/>
      <c r="C142" s="26"/>
      <c r="D142" s="26"/>
      <c r="E142" s="43"/>
      <c r="F142" s="27"/>
      <c r="G142" s="28"/>
      <c r="H142" s="43" t="s">
        <v>103</v>
      </c>
      <c r="I142" s="43" t="s">
        <v>103</v>
      </c>
      <c r="J142" s="28"/>
      <c r="K142" s="43" t="s">
        <v>103</v>
      </c>
      <c r="L142" s="45"/>
      <c r="M142" s="44"/>
      <c r="N142" s="44"/>
      <c r="O142" s="44"/>
      <c r="P142" s="29"/>
      <c r="Q142" s="29"/>
      <c r="R142" s="29"/>
      <c r="S142" s="29"/>
      <c r="T142" s="30"/>
      <c r="U142" s="31"/>
      <c r="V142" s="31"/>
      <c r="W142" s="31"/>
      <c r="X142" s="31"/>
      <c r="Y142" s="32"/>
      <c r="Z142" s="32"/>
      <c r="AA142" s="32"/>
      <c r="AB142" s="32"/>
      <c r="AC142" s="31"/>
      <c r="AD142" s="31"/>
      <c r="AE142" s="31"/>
      <c r="AF142" s="31"/>
      <c r="AG142" s="33"/>
      <c r="AH142" s="33"/>
      <c r="AI142" s="33"/>
      <c r="AJ142" s="33"/>
      <c r="AK142" s="34"/>
      <c r="AL142" s="34"/>
      <c r="AM142" s="35"/>
      <c r="AN142" s="31"/>
      <c r="AO142" s="31"/>
      <c r="AP142" s="31"/>
      <c r="AQ142" s="31"/>
      <c r="AR142" s="31"/>
      <c r="AS142" s="31"/>
      <c r="AT142" s="31"/>
      <c r="AU142" s="31"/>
      <c r="AV142" s="36"/>
      <c r="AW142" s="43"/>
      <c r="AX142" s="37"/>
      <c r="AY142" s="38"/>
    </row>
    <row r="143" spans="1:51" s="21" customFormat="1" ht="66.75" hidden="1" customHeight="1" x14ac:dyDescent="0.25">
      <c r="A143" s="26"/>
      <c r="B143" s="26"/>
      <c r="C143" s="26"/>
      <c r="D143" s="26"/>
      <c r="E143" s="43"/>
      <c r="F143" s="27"/>
      <c r="G143" s="28"/>
      <c r="H143" s="43" t="s">
        <v>103</v>
      </c>
      <c r="I143" s="43" t="s">
        <v>103</v>
      </c>
      <c r="J143" s="28"/>
      <c r="K143" s="43" t="s">
        <v>103</v>
      </c>
      <c r="L143" s="45"/>
      <c r="M143" s="44"/>
      <c r="N143" s="44"/>
      <c r="O143" s="44"/>
      <c r="P143" s="29"/>
      <c r="Q143" s="29"/>
      <c r="R143" s="29"/>
      <c r="S143" s="29"/>
      <c r="T143" s="30"/>
      <c r="U143" s="31"/>
      <c r="V143" s="31"/>
      <c r="W143" s="31"/>
      <c r="X143" s="31"/>
      <c r="Y143" s="32"/>
      <c r="Z143" s="32"/>
      <c r="AA143" s="32"/>
      <c r="AB143" s="32"/>
      <c r="AC143" s="31"/>
      <c r="AD143" s="31"/>
      <c r="AE143" s="31"/>
      <c r="AF143" s="31"/>
      <c r="AG143" s="33"/>
      <c r="AH143" s="33"/>
      <c r="AI143" s="33"/>
      <c r="AJ143" s="33"/>
      <c r="AK143" s="34"/>
      <c r="AL143" s="34"/>
      <c r="AM143" s="35"/>
      <c r="AN143" s="31"/>
      <c r="AO143" s="31"/>
      <c r="AP143" s="31"/>
      <c r="AQ143" s="31"/>
      <c r="AR143" s="31"/>
      <c r="AS143" s="31"/>
      <c r="AT143" s="31"/>
      <c r="AU143" s="31"/>
      <c r="AV143" s="36"/>
      <c r="AW143" s="43"/>
      <c r="AX143" s="37"/>
      <c r="AY143" s="38"/>
    </row>
    <row r="144" spans="1:51" s="21" customFormat="1" ht="66.75" hidden="1" customHeight="1" x14ac:dyDescent="0.25">
      <c r="A144" s="26"/>
      <c r="B144" s="26"/>
      <c r="C144" s="26"/>
      <c r="D144" s="26"/>
      <c r="E144" s="43"/>
      <c r="F144" s="27"/>
      <c r="G144" s="28"/>
      <c r="H144" s="43" t="s">
        <v>103</v>
      </c>
      <c r="I144" s="43" t="s">
        <v>103</v>
      </c>
      <c r="J144" s="28"/>
      <c r="K144" s="43" t="s">
        <v>103</v>
      </c>
      <c r="L144" s="45"/>
      <c r="M144" s="44"/>
      <c r="N144" s="44"/>
      <c r="O144" s="44"/>
      <c r="P144" s="29"/>
      <c r="Q144" s="29"/>
      <c r="R144" s="29"/>
      <c r="S144" s="29"/>
      <c r="T144" s="30"/>
      <c r="U144" s="31"/>
      <c r="V144" s="31"/>
      <c r="W144" s="31"/>
      <c r="X144" s="31"/>
      <c r="Y144" s="32"/>
      <c r="Z144" s="32"/>
      <c r="AA144" s="32"/>
      <c r="AB144" s="32"/>
      <c r="AC144" s="31"/>
      <c r="AD144" s="31"/>
      <c r="AE144" s="31"/>
      <c r="AF144" s="31"/>
      <c r="AG144" s="33"/>
      <c r="AH144" s="33"/>
      <c r="AI144" s="33"/>
      <c r="AJ144" s="33"/>
      <c r="AK144" s="34"/>
      <c r="AL144" s="34"/>
      <c r="AM144" s="35"/>
      <c r="AN144" s="31"/>
      <c r="AO144" s="31"/>
      <c r="AP144" s="31"/>
      <c r="AQ144" s="31"/>
      <c r="AR144" s="31"/>
      <c r="AS144" s="31"/>
      <c r="AT144" s="31"/>
      <c r="AU144" s="31"/>
      <c r="AV144" s="36"/>
      <c r="AW144" s="43"/>
      <c r="AX144" s="37"/>
      <c r="AY144" s="38"/>
    </row>
    <row r="145" spans="1:57" s="21" customFormat="1" ht="66.75" hidden="1" customHeight="1" x14ac:dyDescent="0.25">
      <c r="A145" s="26"/>
      <c r="B145" s="26"/>
      <c r="C145" s="26"/>
      <c r="D145" s="26"/>
      <c r="E145" s="43"/>
      <c r="F145" s="27"/>
      <c r="G145" s="28"/>
      <c r="H145" s="43" t="s">
        <v>103</v>
      </c>
      <c r="I145" s="43" t="s">
        <v>103</v>
      </c>
      <c r="J145" s="28"/>
      <c r="K145" s="43" t="s">
        <v>103</v>
      </c>
      <c r="L145" s="45"/>
      <c r="M145" s="44"/>
      <c r="N145" s="44"/>
      <c r="O145" s="44"/>
      <c r="P145" s="29"/>
      <c r="Q145" s="29"/>
      <c r="R145" s="29"/>
      <c r="S145" s="29"/>
      <c r="T145" s="30"/>
      <c r="U145" s="31"/>
      <c r="V145" s="31"/>
      <c r="W145" s="31"/>
      <c r="X145" s="31"/>
      <c r="Y145" s="32"/>
      <c r="Z145" s="32"/>
      <c r="AA145" s="32"/>
      <c r="AB145" s="32"/>
      <c r="AC145" s="31"/>
      <c r="AD145" s="31"/>
      <c r="AE145" s="31"/>
      <c r="AF145" s="31"/>
      <c r="AG145" s="33"/>
      <c r="AH145" s="33"/>
      <c r="AI145" s="33"/>
      <c r="AJ145" s="33"/>
      <c r="AK145" s="34"/>
      <c r="AL145" s="34"/>
      <c r="AM145" s="35"/>
      <c r="AN145" s="31"/>
      <c r="AO145" s="31"/>
      <c r="AP145" s="31"/>
      <c r="AQ145" s="31"/>
      <c r="AR145" s="31"/>
      <c r="AS145" s="31"/>
      <c r="AT145" s="31"/>
      <c r="AU145" s="31"/>
      <c r="AV145" s="36"/>
      <c r="AW145" s="43"/>
      <c r="AX145" s="37"/>
      <c r="AY145" s="38"/>
    </row>
    <row r="146" spans="1:57" s="21" customFormat="1" ht="66.75" hidden="1" customHeight="1" x14ac:dyDescent="0.25">
      <c r="A146" s="26"/>
      <c r="B146" s="26"/>
      <c r="C146" s="26"/>
      <c r="D146" s="26"/>
      <c r="E146" s="43"/>
      <c r="F146" s="27"/>
      <c r="G146" s="28"/>
      <c r="H146" s="43" t="s">
        <v>103</v>
      </c>
      <c r="I146" s="43" t="s">
        <v>103</v>
      </c>
      <c r="J146" s="28"/>
      <c r="K146" s="43" t="s">
        <v>103</v>
      </c>
      <c r="L146" s="45"/>
      <c r="M146" s="44"/>
      <c r="N146" s="44"/>
      <c r="O146" s="44"/>
      <c r="P146" s="29"/>
      <c r="Q146" s="29"/>
      <c r="R146" s="29"/>
      <c r="S146" s="29"/>
      <c r="T146" s="30"/>
      <c r="U146" s="31"/>
      <c r="V146" s="31"/>
      <c r="W146" s="31"/>
      <c r="X146" s="31"/>
      <c r="Y146" s="32"/>
      <c r="Z146" s="32"/>
      <c r="AA146" s="32"/>
      <c r="AB146" s="32"/>
      <c r="AC146" s="31"/>
      <c r="AD146" s="31"/>
      <c r="AE146" s="31"/>
      <c r="AF146" s="31"/>
      <c r="AG146" s="33"/>
      <c r="AH146" s="33"/>
      <c r="AI146" s="33"/>
      <c r="AJ146" s="33"/>
      <c r="AK146" s="34"/>
      <c r="AL146" s="34"/>
      <c r="AM146" s="35"/>
      <c r="AN146" s="31"/>
      <c r="AO146" s="31"/>
      <c r="AP146" s="31"/>
      <c r="AQ146" s="31"/>
      <c r="AR146" s="31"/>
      <c r="AS146" s="31"/>
      <c r="AT146" s="31"/>
      <c r="AU146" s="31"/>
      <c r="AV146" s="36"/>
      <c r="AW146" s="43"/>
      <c r="AX146" s="37"/>
      <c r="AY146" s="38"/>
    </row>
    <row r="147" spans="1:57" s="21" customFormat="1" ht="66.75" hidden="1" customHeight="1" x14ac:dyDescent="0.25">
      <c r="A147" s="26"/>
      <c r="B147" s="26"/>
      <c r="C147" s="26"/>
      <c r="D147" s="26"/>
      <c r="E147" s="43"/>
      <c r="F147" s="27"/>
      <c r="G147" s="28"/>
      <c r="H147" s="43" t="s">
        <v>103</v>
      </c>
      <c r="I147" s="43" t="s">
        <v>103</v>
      </c>
      <c r="J147" s="28"/>
      <c r="K147" s="43" t="s">
        <v>103</v>
      </c>
      <c r="L147" s="45"/>
      <c r="M147" s="44"/>
      <c r="N147" s="44"/>
      <c r="O147" s="44"/>
      <c r="P147" s="29"/>
      <c r="Q147" s="29"/>
      <c r="R147" s="29"/>
      <c r="S147" s="29"/>
      <c r="T147" s="30"/>
      <c r="U147" s="31"/>
      <c r="V147" s="31"/>
      <c r="W147" s="31"/>
      <c r="X147" s="31"/>
      <c r="Y147" s="32"/>
      <c r="Z147" s="32"/>
      <c r="AA147" s="32"/>
      <c r="AB147" s="32"/>
      <c r="AC147" s="31"/>
      <c r="AD147" s="31"/>
      <c r="AE147" s="31"/>
      <c r="AF147" s="31"/>
      <c r="AG147" s="33"/>
      <c r="AH147" s="33"/>
      <c r="AI147" s="33"/>
      <c r="AJ147" s="33"/>
      <c r="AK147" s="34"/>
      <c r="AL147" s="34"/>
      <c r="AM147" s="35"/>
      <c r="AN147" s="31"/>
      <c r="AO147" s="31"/>
      <c r="AP147" s="31"/>
      <c r="AQ147" s="31"/>
      <c r="AR147" s="31"/>
      <c r="AS147" s="31"/>
      <c r="AT147" s="31"/>
      <c r="AU147" s="31"/>
      <c r="AV147" s="36"/>
      <c r="AW147" s="43"/>
      <c r="AX147" s="37"/>
      <c r="AY147" s="38"/>
    </row>
    <row r="148" spans="1:57" s="47" customFormat="1" ht="35.1" hidden="1" customHeight="1" x14ac:dyDescent="0.25">
      <c r="A148" s="42"/>
      <c r="B148" s="42"/>
      <c r="C148" s="42"/>
      <c r="D148" s="42"/>
      <c r="E148" s="21"/>
      <c r="F148" s="50"/>
      <c r="G148" s="51"/>
      <c r="H148" s="20"/>
      <c r="I148" s="52"/>
      <c r="J148" s="53"/>
      <c r="K148" s="52"/>
      <c r="L148" s="54"/>
      <c r="M148" s="54"/>
      <c r="N148" s="55"/>
      <c r="O148" s="55"/>
      <c r="P148" s="54"/>
      <c r="Q148" s="54"/>
      <c r="R148" s="54"/>
      <c r="S148" s="54"/>
      <c r="T148" s="49"/>
      <c r="U148" s="49"/>
      <c r="V148" s="49"/>
      <c r="W148" s="49"/>
      <c r="X148" s="56"/>
      <c r="Y148" s="56"/>
      <c r="Z148" s="56"/>
      <c r="AA148" s="56"/>
      <c r="AB148" s="49"/>
      <c r="AC148" s="49"/>
      <c r="AD148" s="49"/>
      <c r="AE148" s="49"/>
      <c r="AF148" s="56"/>
      <c r="AG148" s="56"/>
      <c r="AH148" s="56"/>
      <c r="AI148" s="56"/>
      <c r="AJ148" s="57"/>
      <c r="AK148" s="58"/>
      <c r="AL148" s="58"/>
      <c r="AM148" s="59"/>
      <c r="AN148" s="59"/>
      <c r="AO148" s="59"/>
      <c r="AP148" s="59"/>
      <c r="AQ148" s="60"/>
      <c r="AR148" s="60"/>
      <c r="AS148" s="60"/>
      <c r="AT148" s="60"/>
      <c r="AU148" s="61"/>
      <c r="AV148" s="56"/>
      <c r="AW148" s="48"/>
      <c r="AX148" s="48"/>
      <c r="AY148" s="48"/>
      <c r="AZ148" s="48"/>
      <c r="BA148" s="49"/>
      <c r="BB148" s="49"/>
      <c r="BC148" s="49"/>
      <c r="BD148" s="49"/>
      <c r="BE148" s="46"/>
    </row>
    <row r="149" spans="1:57" s="47" customFormat="1" ht="35.1" hidden="1" customHeight="1" x14ac:dyDescent="0.25">
      <c r="A149" s="42"/>
      <c r="B149" s="42"/>
      <c r="C149" s="42"/>
      <c r="D149" s="42"/>
      <c r="E149" s="21"/>
      <c r="F149" s="50"/>
      <c r="G149" s="51"/>
      <c r="H149" s="20"/>
      <c r="I149" s="52"/>
      <c r="J149" s="53"/>
      <c r="K149" s="52"/>
      <c r="L149" s="54"/>
      <c r="M149" s="54"/>
      <c r="N149" s="55"/>
      <c r="O149" s="55"/>
      <c r="P149" s="54"/>
      <c r="Q149" s="54"/>
      <c r="R149" s="54"/>
      <c r="S149" s="54"/>
      <c r="T149" s="49"/>
      <c r="U149" s="49"/>
      <c r="V149" s="49"/>
      <c r="W149" s="49"/>
      <c r="X149" s="56"/>
      <c r="Y149" s="56"/>
      <c r="Z149" s="56"/>
      <c r="AA149" s="56"/>
      <c r="AB149" s="49"/>
      <c r="AC149" s="49"/>
      <c r="AD149" s="49"/>
      <c r="AE149" s="49"/>
      <c r="AF149" s="56"/>
      <c r="AG149" s="56"/>
      <c r="AH149" s="56"/>
      <c r="AI149" s="56"/>
      <c r="AJ149" s="57"/>
      <c r="AK149" s="58"/>
      <c r="AL149" s="58"/>
      <c r="AM149" s="59"/>
      <c r="AN149" s="59"/>
      <c r="AO149" s="59"/>
      <c r="AP149" s="59"/>
      <c r="AQ149" s="60"/>
      <c r="AR149" s="60"/>
      <c r="AS149" s="60"/>
      <c r="AT149" s="60"/>
      <c r="AU149" s="61"/>
      <c r="AV149" s="56"/>
      <c r="AW149" s="48"/>
      <c r="AX149" s="48"/>
      <c r="AY149" s="48"/>
      <c r="AZ149" s="48"/>
      <c r="BA149" s="49"/>
      <c r="BB149" s="49"/>
      <c r="BC149" s="49"/>
      <c r="BD149" s="49"/>
      <c r="BE149" s="46"/>
    </row>
    <row r="150" spans="1:57" s="47" customFormat="1" ht="35.1" hidden="1" customHeight="1" x14ac:dyDescent="0.25">
      <c r="A150" s="42"/>
      <c r="B150" s="42"/>
      <c r="C150" s="42"/>
      <c r="D150" s="42"/>
      <c r="E150" s="21"/>
      <c r="F150" s="50"/>
      <c r="G150" s="51"/>
      <c r="H150" s="20"/>
      <c r="I150" s="52"/>
      <c r="J150" s="53"/>
      <c r="K150" s="52"/>
      <c r="L150" s="54"/>
      <c r="M150" s="54"/>
      <c r="N150" s="55"/>
      <c r="O150" s="55"/>
      <c r="P150" s="54"/>
      <c r="Q150" s="54"/>
      <c r="R150" s="54"/>
      <c r="S150" s="54"/>
      <c r="T150" s="49"/>
      <c r="U150" s="49"/>
      <c r="V150" s="49"/>
      <c r="W150" s="49"/>
      <c r="X150" s="56"/>
      <c r="Y150" s="56"/>
      <c r="Z150" s="56"/>
      <c r="AA150" s="56"/>
      <c r="AB150" s="49"/>
      <c r="AC150" s="49"/>
      <c r="AD150" s="49"/>
      <c r="AE150" s="49"/>
      <c r="AF150" s="56"/>
      <c r="AG150" s="56"/>
      <c r="AH150" s="56"/>
      <c r="AI150" s="56"/>
      <c r="AJ150" s="57"/>
      <c r="AK150" s="58"/>
      <c r="AL150" s="58"/>
      <c r="AM150" s="59"/>
      <c r="AN150" s="59"/>
      <c r="AO150" s="59"/>
      <c r="AP150" s="59"/>
      <c r="AQ150" s="60"/>
      <c r="AR150" s="60"/>
      <c r="AS150" s="60"/>
      <c r="AT150" s="60"/>
      <c r="AU150" s="61"/>
      <c r="AV150" s="56"/>
      <c r="AW150" s="48"/>
      <c r="AX150" s="48"/>
      <c r="AY150" s="48"/>
      <c r="AZ150" s="48"/>
      <c r="BA150" s="49"/>
      <c r="BB150" s="49"/>
      <c r="BC150" s="49"/>
      <c r="BD150" s="49"/>
      <c r="BE150" s="46"/>
    </row>
    <row r="151" spans="1:57" s="47" customFormat="1" ht="35.1" hidden="1" customHeight="1" x14ac:dyDescent="0.25">
      <c r="A151" s="42"/>
      <c r="B151" s="42"/>
      <c r="C151" s="42"/>
      <c r="D151" s="42"/>
      <c r="E151" s="21"/>
      <c r="F151" s="50"/>
      <c r="G151" s="51"/>
      <c r="H151" s="20"/>
      <c r="I151" s="52"/>
      <c r="J151" s="53"/>
      <c r="K151" s="52"/>
      <c r="L151" s="54"/>
      <c r="M151" s="54"/>
      <c r="N151" s="55"/>
      <c r="O151" s="55"/>
      <c r="P151" s="54"/>
      <c r="Q151" s="54"/>
      <c r="R151" s="54"/>
      <c r="S151" s="54"/>
      <c r="T151" s="49"/>
      <c r="U151" s="49"/>
      <c r="V151" s="49"/>
      <c r="W151" s="49"/>
      <c r="X151" s="56"/>
      <c r="Y151" s="56"/>
      <c r="Z151" s="56"/>
      <c r="AA151" s="56"/>
      <c r="AB151" s="49"/>
      <c r="AC151" s="49"/>
      <c r="AD151" s="49"/>
      <c r="AE151" s="49"/>
      <c r="AF151" s="56"/>
      <c r="AG151" s="56"/>
      <c r="AH151" s="56"/>
      <c r="AI151" s="56"/>
      <c r="AJ151" s="57"/>
      <c r="AK151" s="58"/>
      <c r="AL151" s="58"/>
      <c r="AM151" s="59"/>
      <c r="AN151" s="59"/>
      <c r="AO151" s="59"/>
      <c r="AP151" s="59"/>
      <c r="AQ151" s="60"/>
      <c r="AR151" s="60"/>
      <c r="AS151" s="60"/>
      <c r="AT151" s="60"/>
      <c r="AU151" s="61"/>
      <c r="AV151" s="56"/>
      <c r="AW151" s="48"/>
      <c r="AX151" s="48"/>
      <c r="AY151" s="48"/>
      <c r="AZ151" s="48"/>
      <c r="BA151" s="49"/>
      <c r="BB151" s="49"/>
      <c r="BC151" s="49"/>
      <c r="BD151" s="49"/>
      <c r="BE151" s="46"/>
    </row>
    <row r="152" spans="1:57" s="47" customFormat="1" ht="35.1" hidden="1" customHeight="1" x14ac:dyDescent="0.25">
      <c r="A152" s="42"/>
      <c r="B152" s="42"/>
      <c r="C152" s="42"/>
      <c r="D152" s="42"/>
      <c r="E152" s="21"/>
      <c r="F152" s="50"/>
      <c r="G152" s="51"/>
      <c r="H152" s="20"/>
      <c r="I152" s="52"/>
      <c r="J152" s="53"/>
      <c r="K152" s="52"/>
      <c r="L152" s="54"/>
      <c r="M152" s="54"/>
      <c r="N152" s="55"/>
      <c r="O152" s="55"/>
      <c r="P152" s="54"/>
      <c r="Q152" s="54"/>
      <c r="R152" s="54"/>
      <c r="S152" s="54"/>
      <c r="T152" s="49"/>
      <c r="U152" s="49"/>
      <c r="V152" s="49"/>
      <c r="W152" s="49"/>
      <c r="X152" s="56"/>
      <c r="Y152" s="56"/>
      <c r="Z152" s="56"/>
      <c r="AA152" s="56"/>
      <c r="AB152" s="49"/>
      <c r="AC152" s="49"/>
      <c r="AD152" s="49"/>
      <c r="AE152" s="49"/>
      <c r="AF152" s="56"/>
      <c r="AG152" s="56"/>
      <c r="AH152" s="56"/>
      <c r="AI152" s="56"/>
      <c r="AJ152" s="57"/>
      <c r="AK152" s="58"/>
      <c r="AL152" s="58"/>
      <c r="AM152" s="59"/>
      <c r="AN152" s="59"/>
      <c r="AO152" s="59"/>
      <c r="AP152" s="59"/>
      <c r="AQ152" s="60"/>
      <c r="AR152" s="60"/>
      <c r="AS152" s="60"/>
      <c r="AT152" s="60"/>
      <c r="AU152" s="61"/>
      <c r="AV152" s="56"/>
      <c r="AW152" s="48"/>
      <c r="AX152" s="48"/>
      <c r="AY152" s="48"/>
      <c r="AZ152" s="48"/>
      <c r="BA152" s="49"/>
      <c r="BB152" s="49"/>
      <c r="BC152" s="49"/>
      <c r="BD152" s="49"/>
      <c r="BE152" s="46"/>
    </row>
    <row r="153" spans="1:57" s="47" customFormat="1" ht="35.1" hidden="1" customHeight="1" x14ac:dyDescent="0.25">
      <c r="A153" s="42"/>
      <c r="B153" s="42"/>
      <c r="C153" s="42"/>
      <c r="D153" s="42"/>
      <c r="E153" s="21"/>
      <c r="F153" s="50"/>
      <c r="G153" s="51"/>
      <c r="H153" s="20"/>
      <c r="I153" s="52"/>
      <c r="J153" s="53"/>
      <c r="K153" s="52"/>
      <c r="L153" s="54"/>
      <c r="M153" s="54"/>
      <c r="N153" s="55"/>
      <c r="O153" s="55"/>
      <c r="P153" s="54"/>
      <c r="Q153" s="54"/>
      <c r="R153" s="54"/>
      <c r="S153" s="54"/>
      <c r="T153" s="49"/>
      <c r="U153" s="49"/>
      <c r="V153" s="49"/>
      <c r="W153" s="49"/>
      <c r="X153" s="56"/>
      <c r="Y153" s="56"/>
      <c r="Z153" s="56"/>
      <c r="AA153" s="56"/>
      <c r="AB153" s="49"/>
      <c r="AC153" s="49"/>
      <c r="AD153" s="49"/>
      <c r="AE153" s="49"/>
      <c r="AF153" s="56"/>
      <c r="AG153" s="56"/>
      <c r="AH153" s="56"/>
      <c r="AI153" s="56"/>
      <c r="AJ153" s="57"/>
      <c r="AK153" s="58"/>
      <c r="AL153" s="58"/>
      <c r="AM153" s="59"/>
      <c r="AN153" s="59"/>
      <c r="AO153" s="59"/>
      <c r="AP153" s="59"/>
      <c r="AQ153" s="60"/>
      <c r="AR153" s="60"/>
      <c r="AS153" s="60"/>
      <c r="AT153" s="60"/>
      <c r="AU153" s="61"/>
      <c r="AV153" s="56"/>
      <c r="AW153" s="48"/>
      <c r="AX153" s="48"/>
      <c r="AY153" s="48"/>
      <c r="AZ153" s="48"/>
      <c r="BA153" s="49"/>
      <c r="BB153" s="49"/>
      <c r="BC153" s="49"/>
      <c r="BD153" s="49"/>
      <c r="BE153" s="46"/>
    </row>
  </sheetData>
  <autoFilter ref="A8:WXA153"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141"/>
  <sheetViews>
    <sheetView view="pageBreakPreview" zoomScale="70" zoomScaleNormal="70" zoomScaleSheetLayoutView="70" workbookViewId="0">
      <selection activeCell="I9" sqref="I9"/>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9" width="13" style="92" customWidth="1"/>
    <col min="10" max="10" width="14" style="94" customWidth="1"/>
    <col min="11" max="11" width="13" style="92" customWidth="1"/>
    <col min="12" max="12" width="16" style="92"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32.25" customHeight="1" x14ac:dyDescent="0.25">
      <c r="A1" s="124" t="s">
        <v>210</v>
      </c>
      <c r="B1" s="124"/>
      <c r="C1" s="124"/>
      <c r="D1" s="124"/>
      <c r="E1" s="124"/>
      <c r="F1" s="124"/>
      <c r="G1" s="124"/>
      <c r="H1" s="124"/>
      <c r="I1" s="124"/>
      <c r="J1" s="124"/>
      <c r="K1" s="124"/>
      <c r="L1" s="124"/>
      <c r="M1" s="108"/>
      <c r="N1" s="108"/>
      <c r="O1" s="108"/>
      <c r="P1" s="108"/>
      <c r="Q1" s="108"/>
      <c r="AA1" s="68"/>
      <c r="AB1" s="68"/>
      <c r="AC1" s="68"/>
      <c r="AD1" s="68"/>
      <c r="AE1" s="68"/>
      <c r="AF1" s="68"/>
      <c r="AG1" s="68"/>
      <c r="AH1" s="68"/>
    </row>
    <row r="2" spans="1:35" x14ac:dyDescent="0.25">
      <c r="A2" s="124"/>
      <c r="B2" s="124"/>
      <c r="C2" s="124"/>
      <c r="D2" s="124"/>
      <c r="E2" s="124"/>
      <c r="F2" s="124"/>
      <c r="G2" s="124"/>
      <c r="H2" s="124"/>
      <c r="I2" s="124"/>
      <c r="J2" s="124"/>
      <c r="K2" s="124"/>
      <c r="L2" s="124"/>
      <c r="M2" s="108"/>
      <c r="N2" s="108"/>
      <c r="O2" s="108"/>
      <c r="P2" s="108"/>
      <c r="Q2" s="108"/>
      <c r="AA2" s="68"/>
      <c r="AB2" s="68"/>
      <c r="AC2" s="68"/>
      <c r="AD2" s="68"/>
      <c r="AE2" s="68"/>
      <c r="AF2" s="68"/>
      <c r="AG2" s="68"/>
      <c r="AH2" s="68"/>
    </row>
    <row r="3" spans="1:35" ht="18.75" customHeight="1" x14ac:dyDescent="0.25">
      <c r="A3" s="124"/>
      <c r="B3" s="124"/>
      <c r="C3" s="124"/>
      <c r="D3" s="124"/>
      <c r="E3" s="124"/>
      <c r="F3" s="124"/>
      <c r="G3" s="124"/>
      <c r="H3" s="124"/>
      <c r="I3" s="124"/>
      <c r="J3" s="124"/>
      <c r="K3" s="124"/>
      <c r="L3" s="124"/>
      <c r="M3" s="67"/>
      <c r="N3" s="67"/>
      <c r="O3" s="67"/>
      <c r="P3" s="67"/>
      <c r="R3" s="6">
        <v>0.9</v>
      </c>
    </row>
    <row r="4" spans="1:35" ht="18.75" customHeight="1" x14ac:dyDescent="0.25">
      <c r="A4" s="67"/>
      <c r="B4" s="67"/>
      <c r="C4" s="67"/>
      <c r="D4" s="67"/>
      <c r="E4" s="67"/>
      <c r="F4" s="67"/>
      <c r="G4" s="67"/>
      <c r="H4" s="67"/>
      <c r="I4" s="67"/>
      <c r="J4" s="125" t="s">
        <v>208</v>
      </c>
      <c r="K4" s="125"/>
      <c r="L4" s="125"/>
      <c r="M4" s="67"/>
      <c r="N4" s="67"/>
      <c r="O4" s="67"/>
      <c r="P4" s="67"/>
      <c r="R4" s="6">
        <v>0.9</v>
      </c>
    </row>
    <row r="5" spans="1:35" s="22" customFormat="1" ht="129.75" customHeight="1" x14ac:dyDescent="0.25">
      <c r="A5" s="99" t="s">
        <v>0</v>
      </c>
      <c r="B5" s="99" t="s">
        <v>1</v>
      </c>
      <c r="C5" s="99"/>
      <c r="D5" s="99" t="s">
        <v>2</v>
      </c>
      <c r="E5" s="99" t="s">
        <v>3</v>
      </c>
      <c r="F5" s="100" t="s">
        <v>4</v>
      </c>
      <c r="G5" s="96" t="s">
        <v>99</v>
      </c>
      <c r="H5" s="96" t="s">
        <v>100</v>
      </c>
      <c r="I5" s="96" t="s">
        <v>172</v>
      </c>
      <c r="J5" s="97" t="s">
        <v>202</v>
      </c>
      <c r="K5" s="97" t="s">
        <v>203</v>
      </c>
      <c r="L5" s="97" t="s">
        <v>204</v>
      </c>
      <c r="M5" s="118" t="s">
        <v>93</v>
      </c>
      <c r="N5" s="119"/>
      <c r="O5" s="119"/>
      <c r="P5" s="120"/>
    </row>
    <row r="6" spans="1:35" s="65" customFormat="1" ht="30.75" customHeight="1" x14ac:dyDescent="0.25">
      <c r="A6" s="113"/>
      <c r="B6" s="113" t="s">
        <v>9</v>
      </c>
      <c r="C6" s="113"/>
      <c r="D6" s="113" t="s">
        <v>91</v>
      </c>
      <c r="E6" s="113"/>
      <c r="F6" s="113"/>
      <c r="G6" s="106"/>
      <c r="H6" s="106"/>
      <c r="I6" s="106"/>
      <c r="J6" s="107"/>
      <c r="K6" s="107"/>
      <c r="L6" s="107"/>
      <c r="M6" s="121"/>
      <c r="N6" s="122"/>
      <c r="O6" s="122"/>
      <c r="P6" s="123"/>
      <c r="Q6" s="25">
        <v>1</v>
      </c>
      <c r="R6" s="25">
        <v>1</v>
      </c>
      <c r="S6" s="25">
        <v>1</v>
      </c>
      <c r="T6" s="25">
        <v>1</v>
      </c>
      <c r="U6" s="25">
        <v>1</v>
      </c>
      <c r="V6" s="25">
        <v>1</v>
      </c>
      <c r="W6" s="25">
        <v>1</v>
      </c>
      <c r="X6" s="25">
        <v>1</v>
      </c>
      <c r="Y6" s="25">
        <v>1</v>
      </c>
      <c r="Z6" s="25">
        <v>1</v>
      </c>
      <c r="AA6" s="25">
        <v>1</v>
      </c>
      <c r="AB6" s="25">
        <v>1</v>
      </c>
      <c r="AC6" s="25">
        <v>1</v>
      </c>
      <c r="AE6" s="65">
        <v>1</v>
      </c>
      <c r="AF6" s="65">
        <v>1</v>
      </c>
      <c r="AG6" s="65">
        <v>1</v>
      </c>
      <c r="AH6" s="65">
        <v>1</v>
      </c>
      <c r="AI6" s="65">
        <v>1</v>
      </c>
    </row>
    <row r="7" spans="1:35" s="17" customFormat="1" ht="31.5" x14ac:dyDescent="0.25">
      <c r="A7" s="101">
        <v>1</v>
      </c>
      <c r="B7" s="101" t="str">
        <f>'Đầu vào (2)'!G1</f>
        <v>DQ1NT1_D2,3</v>
      </c>
      <c r="C7" s="101" t="str">
        <f>$B$7</f>
        <v>DQ1NT1_D2,3</v>
      </c>
      <c r="D7" s="102" t="str">
        <f>'Đầu vào (2)'!H1</f>
        <v xml:space="preserve">Quốc lộ 20 </v>
      </c>
      <c r="E7" s="102" t="str">
        <f>'Đầu vào (2)'!I1</f>
        <v>Giáp ranh xã Thống Nhất</v>
      </c>
      <c r="F7" s="102" t="str">
        <f>'Đầu vào (2)'!K1</f>
        <v>Hết chợ Túc Trưng</v>
      </c>
      <c r="G7" s="114">
        <v>2800</v>
      </c>
      <c r="H7" s="105">
        <v>2000</v>
      </c>
      <c r="I7" s="105">
        <v>1700</v>
      </c>
      <c r="J7" s="116">
        <f>VLOOKUP(C7,'[1]1. MA DO'!$E$5:$AA$1933,23,0)</f>
        <v>1.1299999999999999</v>
      </c>
      <c r="K7" s="115">
        <f>J7</f>
        <v>1.1299999999999999</v>
      </c>
      <c r="L7" s="115">
        <f>J7</f>
        <v>1.1299999999999999</v>
      </c>
      <c r="M7" s="29">
        <f>'Đầu vào (2)'!L1</f>
        <v>1900</v>
      </c>
      <c r="N7" s="29">
        <f>'Đầu vào (2)'!M1</f>
        <v>800</v>
      </c>
      <c r="O7" s="29">
        <f>'Đầu vào (2)'!N1</f>
        <v>500</v>
      </c>
      <c r="P7" s="29">
        <f>'Đầu vào (2)'!O1</f>
        <v>400</v>
      </c>
      <c r="Q7" s="17">
        <f>VLOOKUP(B7,'[2]Giá đề xuất ODT'!$G$11:$AD$2233,21,0)</f>
        <v>2800</v>
      </c>
      <c r="R7" s="17">
        <f>VLOOKUP(B7,'[2]Giá đề xuất ODT'!$G$11:$AD$2233,22,0)</f>
        <v>900</v>
      </c>
      <c r="S7" s="17">
        <f>VLOOKUP(B7,'[2]Giá đề xuất ODT'!$G$11:$AD$2233,23,0)</f>
        <v>570</v>
      </c>
      <c r="T7" s="17">
        <f>VLOOKUP(B7,'[2]Giá đề xuất ODT'!$G$11:$AD$2233,24,0)</f>
        <v>450</v>
      </c>
      <c r="U7" s="17">
        <v>1</v>
      </c>
      <c r="W7" s="17" t="str">
        <f>D7</f>
        <v xml:space="preserve">Quốc lộ 20 </v>
      </c>
      <c r="X7" s="17" t="str">
        <f>"đoạn từ "&amp;E7</f>
        <v>đoạn từ Giáp ranh xã Thống Nhất</v>
      </c>
      <c r="Y7" s="17" t="str">
        <f>" đến "&amp;F7</f>
        <v xml:space="preserve"> đến Hết chợ Túc Trưng</v>
      </c>
    </row>
    <row r="8" spans="1:35" s="17" customFormat="1" ht="78.75" x14ac:dyDescent="0.25">
      <c r="A8" s="101">
        <f>A7+1</f>
        <v>2</v>
      </c>
      <c r="B8" s="101" t="s">
        <v>6</v>
      </c>
      <c r="C8" s="101" t="str">
        <f t="shared" ref="C8:C13" si="0">$B$7</f>
        <v>DQ1NT1_D2,3</v>
      </c>
      <c r="D8" s="117" t="str">
        <f>V8&amp;W8&amp;X8&amp;Y8&amp;Z8&amp;"
"&amp;AA8&amp;"
"
&amp;AB8</f>
        <v>Các tuyến đường giao thông đấu nối trực tiếp ra Quốc lộ 20  đoạn từ Giáp ranh xã Thống Nhất đến Hết chợ Túc Trưng có hiện trạng là đường nhựa, bê tông xi măng:
- Có bề rộng ≥5m, cách đường giao thông ≤1.000m.
- Có bề rộng từ ≥3m đến &lt;5m, cách đường giao thông ≤500m.</v>
      </c>
      <c r="E8" s="117"/>
      <c r="F8" s="117"/>
      <c r="G8" s="105">
        <v>900</v>
      </c>
      <c r="H8" s="105">
        <v>630</v>
      </c>
      <c r="I8" s="105">
        <v>540</v>
      </c>
      <c r="J8" s="116">
        <f>VLOOKUP(C8,'[1]1. MA DO'!$E$5:$AA$1933,23,0)</f>
        <v>1.1299999999999999</v>
      </c>
      <c r="K8" s="115">
        <f t="shared" ref="K8:K71" si="1">J8</f>
        <v>1.1299999999999999</v>
      </c>
      <c r="L8" s="115">
        <f t="shared" ref="L8:L71" si="2">J8</f>
        <v>1.1299999999999999</v>
      </c>
      <c r="M8" s="29">
        <f>M7</f>
        <v>1900</v>
      </c>
      <c r="N8" s="29">
        <f t="shared" ref="N8:U13" si="3">N7</f>
        <v>800</v>
      </c>
      <c r="O8" s="29">
        <f t="shared" si="3"/>
        <v>500</v>
      </c>
      <c r="P8" s="29">
        <f t="shared" si="3"/>
        <v>400</v>
      </c>
      <c r="Q8" s="17">
        <f>Q7</f>
        <v>2800</v>
      </c>
      <c r="R8" s="17">
        <f>R7</f>
        <v>900</v>
      </c>
      <c r="S8" s="17">
        <f>S7</f>
        <v>570</v>
      </c>
      <c r="T8" s="17">
        <f>T7</f>
        <v>450</v>
      </c>
      <c r="U8" s="17">
        <f>U7</f>
        <v>1</v>
      </c>
      <c r="V8" s="17" t="s">
        <v>10</v>
      </c>
      <c r="W8" s="17" t="str">
        <f>D7</f>
        <v xml:space="preserve">Quốc lộ 20 </v>
      </c>
      <c r="X8" s="17" t="str">
        <f>" đoạn từ "&amp;E7</f>
        <v xml:space="preserve"> đoạn từ Giáp ranh xã Thống Nhất</v>
      </c>
      <c r="Y8" s="17" t="str">
        <f>" đến "&amp;F7</f>
        <v xml:space="preserve"> đến Hết chợ Túc Trưng</v>
      </c>
      <c r="Z8" s="17" t="s">
        <v>167</v>
      </c>
      <c r="AA8" s="41" t="s">
        <v>94</v>
      </c>
      <c r="AB8" s="41" t="s">
        <v>95</v>
      </c>
      <c r="AC8" s="17">
        <v>0</v>
      </c>
    </row>
    <row r="9" spans="1:35" s="17" customFormat="1" ht="78.75" x14ac:dyDescent="0.25">
      <c r="A9" s="101">
        <f t="shared" ref="A9:A72" si="4">A8+1</f>
        <v>3</v>
      </c>
      <c r="B9" s="101" t="s">
        <v>7</v>
      </c>
      <c r="C9" s="101" t="str">
        <f t="shared" si="0"/>
        <v>DQ1NT1_D2,3</v>
      </c>
      <c r="D9" s="117" t="str">
        <f>V9&amp;W9&amp;X9&amp;Y9&amp;Z9&amp;"
"&amp;AA9&amp;"
"&amp;AB9&amp;"
"&amp;AC9</f>
        <v>Các tuyến đường giao thông đấu nối trực tiếp ra Quốc lộ 20  đoạn từ Giáp ranh xã Thống Nhất đến Hết chợ Túc Trưng có hiện trạng là đường nhựa, bê tông xi măng:
- Có bề rộng ≥5m, cách đường giao thông &gt;1.000m.
- Có bề rộng từ ≥3m đến &lt;5m, cách đường giao thông từ &gt;500m đến ≤1.000m.
- Có bề rộng &lt;3m, cách đường giao thông ≤200m.</v>
      </c>
      <c r="E9" s="117"/>
      <c r="F9" s="117"/>
      <c r="G9" s="105">
        <v>570</v>
      </c>
      <c r="H9" s="105">
        <v>400</v>
      </c>
      <c r="I9" s="105">
        <v>340</v>
      </c>
      <c r="J9" s="116">
        <f>VLOOKUP(C9,'[1]1. MA DO'!$E$5:$AA$1933,23,0)</f>
        <v>1.1299999999999999</v>
      </c>
      <c r="K9" s="115">
        <f t="shared" si="1"/>
        <v>1.1299999999999999</v>
      </c>
      <c r="L9" s="115">
        <f t="shared" si="2"/>
        <v>1.1299999999999999</v>
      </c>
      <c r="M9" s="29">
        <f t="shared" ref="M9:M13" si="5">M8</f>
        <v>1900</v>
      </c>
      <c r="N9" s="29">
        <f t="shared" si="3"/>
        <v>800</v>
      </c>
      <c r="O9" s="29">
        <f t="shared" si="3"/>
        <v>500</v>
      </c>
      <c r="P9" s="29">
        <f t="shared" si="3"/>
        <v>400</v>
      </c>
      <c r="Q9" s="17">
        <f t="shared" si="3"/>
        <v>2800</v>
      </c>
      <c r="R9" s="17">
        <f t="shared" si="3"/>
        <v>900</v>
      </c>
      <c r="S9" s="17">
        <f t="shared" si="3"/>
        <v>570</v>
      </c>
      <c r="T9" s="17">
        <f t="shared" si="3"/>
        <v>450</v>
      </c>
      <c r="U9" s="17">
        <f t="shared" si="3"/>
        <v>1</v>
      </c>
      <c r="V9" s="17" t="s">
        <v>10</v>
      </c>
      <c r="W9" s="17" t="str">
        <f>W8</f>
        <v xml:space="preserve">Quốc lộ 20 </v>
      </c>
      <c r="X9" s="17" t="str">
        <f>X8</f>
        <v xml:space="preserve"> đoạn từ Giáp ranh xã Thống Nhất</v>
      </c>
      <c r="Y9" s="17" t="str">
        <f>Y8</f>
        <v xml:space="preserve"> đến Hết chợ Túc Trưng</v>
      </c>
      <c r="Z9" s="17" t="s">
        <v>167</v>
      </c>
      <c r="AA9" s="41" t="s">
        <v>96</v>
      </c>
      <c r="AB9" s="41" t="s">
        <v>97</v>
      </c>
      <c r="AC9" s="41" t="s">
        <v>98</v>
      </c>
    </row>
    <row r="10" spans="1:35" s="17" customFormat="1" ht="94.5" x14ac:dyDescent="0.25">
      <c r="A10" s="101">
        <f t="shared" si="4"/>
        <v>4</v>
      </c>
      <c r="B10" s="101" t="s">
        <v>8</v>
      </c>
      <c r="C10" s="101" t="str">
        <f t="shared" si="0"/>
        <v>DQ1NT1_D2,3</v>
      </c>
      <c r="D10" s="117" t="str">
        <f>V10&amp;W10&amp;X10&amp;Y10&amp;Z10</f>
        <v>Các tuyến đường giao thông đấu nối trực tiếp ra Quốc lộ 20  đoạn từ Giáp ranh xã Thống Nhất đến Hết chợ Túc Trưng có hiện trạng là đường nhựa, bê tông xi măng:
- Có bề rộng từ ≥3m đến &lt;5m, cách đường giao thông &gt;1.000m.
- Có bề rộng &lt;3m, cách đường giao thông &gt;200m.</v>
      </c>
      <c r="E10" s="117"/>
      <c r="F10" s="117"/>
      <c r="G10" s="105">
        <v>450</v>
      </c>
      <c r="H10" s="105">
        <v>320</v>
      </c>
      <c r="I10" s="105">
        <v>270</v>
      </c>
      <c r="J10" s="116">
        <f>VLOOKUP(C10,'[1]1. MA DO'!$E$5:$AA$1933,23,0)</f>
        <v>1.1299999999999999</v>
      </c>
      <c r="K10" s="115">
        <f t="shared" si="1"/>
        <v>1.1299999999999999</v>
      </c>
      <c r="L10" s="115">
        <f t="shared" si="2"/>
        <v>1.1299999999999999</v>
      </c>
      <c r="M10" s="29">
        <f t="shared" si="5"/>
        <v>1900</v>
      </c>
      <c r="N10" s="29">
        <f t="shared" si="3"/>
        <v>800</v>
      </c>
      <c r="O10" s="29">
        <f t="shared" si="3"/>
        <v>500</v>
      </c>
      <c r="P10" s="29">
        <f t="shared" si="3"/>
        <v>400</v>
      </c>
      <c r="Q10" s="17">
        <f t="shared" si="3"/>
        <v>2800</v>
      </c>
      <c r="R10" s="17">
        <f t="shared" si="3"/>
        <v>900</v>
      </c>
      <c r="S10" s="17">
        <f t="shared" si="3"/>
        <v>570</v>
      </c>
      <c r="T10" s="17">
        <f t="shared" si="3"/>
        <v>450</v>
      </c>
      <c r="U10" s="17">
        <f t="shared" si="3"/>
        <v>1</v>
      </c>
      <c r="V10" s="17" t="s">
        <v>10</v>
      </c>
      <c r="W10" s="17" t="str">
        <f>W9</f>
        <v xml:space="preserve">Quốc lộ 20 </v>
      </c>
      <c r="X10" s="17" t="str">
        <f t="shared" ref="X10" si="6">X9</f>
        <v xml:space="preserve"> đoạn từ Giáp ranh xã Thống Nhất</v>
      </c>
      <c r="Y10" s="17" t="str">
        <f>Y9</f>
        <v xml:space="preserve"> đến Hết chợ Túc Trưng</v>
      </c>
      <c r="Z10" s="17" t="s">
        <v>168</v>
      </c>
      <c r="AA10" s="17">
        <v>0</v>
      </c>
      <c r="AB10" s="17">
        <v>0</v>
      </c>
      <c r="AC10" s="17">
        <v>0</v>
      </c>
    </row>
    <row r="11" spans="1:35" s="17" customFormat="1" ht="94.5" x14ac:dyDescent="0.25">
      <c r="A11" s="101">
        <f t="shared" si="4"/>
        <v>5</v>
      </c>
      <c r="B11" s="101" t="s">
        <v>11</v>
      </c>
      <c r="C11" s="101" t="str">
        <f t="shared" si="0"/>
        <v>DQ1NT1_D2,3</v>
      </c>
      <c r="D11" s="117" t="str">
        <f>V11&amp;W11&amp;X11&amp;Y11&amp;Z11&amp;"
"&amp;AA11&amp;"
"
&amp;AB11</f>
        <v>Các tuyến đường giao thông không đấu nối trực tiếp và thông ra Quốc lộ 20  đoạn từ Giáp ranh xã Thống Nhất đến Hết chợ Túc Trưng có hiện trạng là đường nhựa, bê tông xi măng:
- Có bề rộng ≥5m, cách đường giao thông ≤1.000m.
- Có bề rộng từ ≥3m đến &lt;5m, cách đường giao thông ≤500m.</v>
      </c>
      <c r="E11" s="117"/>
      <c r="F11" s="117"/>
      <c r="G11" s="105">
        <v>810</v>
      </c>
      <c r="H11" s="105">
        <v>570</v>
      </c>
      <c r="I11" s="105">
        <v>490</v>
      </c>
      <c r="J11" s="116">
        <f>VLOOKUP(C11,'[1]1. MA DO'!$E$5:$AA$1933,23,0)</f>
        <v>1.1299999999999999</v>
      </c>
      <c r="K11" s="115">
        <f t="shared" si="1"/>
        <v>1.1299999999999999</v>
      </c>
      <c r="L11" s="115">
        <f t="shared" si="2"/>
        <v>1.1299999999999999</v>
      </c>
      <c r="M11" s="29">
        <f t="shared" si="5"/>
        <v>1900</v>
      </c>
      <c r="N11" s="29">
        <f t="shared" si="3"/>
        <v>800</v>
      </c>
      <c r="O11" s="29">
        <f t="shared" si="3"/>
        <v>500</v>
      </c>
      <c r="P11" s="29">
        <f t="shared" si="3"/>
        <v>400</v>
      </c>
      <c r="Q11" s="17">
        <f t="shared" si="3"/>
        <v>2800</v>
      </c>
      <c r="R11" s="17">
        <f t="shared" si="3"/>
        <v>900</v>
      </c>
      <c r="S11" s="17">
        <f t="shared" si="3"/>
        <v>570</v>
      </c>
      <c r="T11" s="17">
        <f t="shared" si="3"/>
        <v>450</v>
      </c>
      <c r="U11" s="17">
        <f t="shared" si="3"/>
        <v>1</v>
      </c>
      <c r="V11" s="17" t="s">
        <v>92</v>
      </c>
      <c r="W11" s="17" t="str">
        <f>W10</f>
        <v xml:space="preserve">Quốc lộ 20 </v>
      </c>
      <c r="X11" s="17" t="str">
        <f t="shared" ref="X11:Y11" si="7">X10</f>
        <v xml:space="preserve"> đoạn từ Giáp ranh xã Thống Nhất</v>
      </c>
      <c r="Y11" s="17" t="str">
        <f t="shared" si="7"/>
        <v xml:space="preserve"> đến Hết chợ Túc Trưng</v>
      </c>
      <c r="Z11" s="17" t="s">
        <v>167</v>
      </c>
      <c r="AA11" s="41" t="s">
        <v>94</v>
      </c>
      <c r="AB11" s="41" t="s">
        <v>95</v>
      </c>
      <c r="AC11" s="17">
        <v>0</v>
      </c>
    </row>
    <row r="12" spans="1:35" s="17" customFormat="1" ht="94.5" x14ac:dyDescent="0.25">
      <c r="A12" s="101">
        <f t="shared" si="4"/>
        <v>6</v>
      </c>
      <c r="B12" s="101" t="s">
        <v>12</v>
      </c>
      <c r="C12" s="101" t="str">
        <f t="shared" si="0"/>
        <v>DQ1NT1_D2,3</v>
      </c>
      <c r="D12" s="117" t="str">
        <f>V12&amp;W12&amp;X12&amp;Y12&amp;Z12&amp;"
"&amp;AA12&amp;"
"
&amp;AB12&amp;"
"&amp;AC12</f>
        <v>Các tuyến đường giao thông không đấu nối trực tiếp và thông ra Quốc lộ 20  đoạn từ Giáp ranh xã Thống Nhất đến Hết chợ Túc Trưng có hiện trạng là đường nhựa, bê tông xi măng:
- Có bề rộng ≥5m, cách đường giao thông &gt;1.000m.
- Có bề rộng từ ≥3m đến &lt;5m, cách đường giao thông từ &gt;500m đến ≤1.000m.
- Có bề rộng &lt;3m, cách đường giao thông ≤200m.</v>
      </c>
      <c r="E12" s="117"/>
      <c r="F12" s="117"/>
      <c r="G12" s="105">
        <v>510</v>
      </c>
      <c r="H12" s="105">
        <v>360</v>
      </c>
      <c r="I12" s="105">
        <v>310</v>
      </c>
      <c r="J12" s="116">
        <f>VLOOKUP(C12,'[1]1. MA DO'!$E$5:$AA$1933,23,0)</f>
        <v>1.1299999999999999</v>
      </c>
      <c r="K12" s="115">
        <f t="shared" si="1"/>
        <v>1.1299999999999999</v>
      </c>
      <c r="L12" s="115">
        <f t="shared" si="2"/>
        <v>1.1299999999999999</v>
      </c>
      <c r="M12" s="29">
        <f t="shared" si="5"/>
        <v>1900</v>
      </c>
      <c r="N12" s="29">
        <f t="shared" si="3"/>
        <v>800</v>
      </c>
      <c r="O12" s="29">
        <f t="shared" si="3"/>
        <v>500</v>
      </c>
      <c r="P12" s="29">
        <f t="shared" si="3"/>
        <v>400</v>
      </c>
      <c r="Q12" s="17">
        <f t="shared" si="3"/>
        <v>2800</v>
      </c>
      <c r="R12" s="17">
        <f t="shared" si="3"/>
        <v>900</v>
      </c>
      <c r="S12" s="17">
        <f t="shared" si="3"/>
        <v>570</v>
      </c>
      <c r="T12" s="17">
        <f t="shared" si="3"/>
        <v>450</v>
      </c>
      <c r="U12" s="17">
        <f t="shared" si="3"/>
        <v>1</v>
      </c>
      <c r="V12" s="17" t="s">
        <v>92</v>
      </c>
      <c r="W12" s="17" t="str">
        <f>W11</f>
        <v xml:space="preserve">Quốc lộ 20 </v>
      </c>
      <c r="X12" s="17" t="str">
        <f t="shared" ref="X12:Y12" si="8">X11</f>
        <v xml:space="preserve"> đoạn từ Giáp ranh xã Thống Nhất</v>
      </c>
      <c r="Y12" s="17" t="str">
        <f t="shared" si="8"/>
        <v xml:space="preserve"> đến Hết chợ Túc Trưng</v>
      </c>
      <c r="Z12" s="17" t="s">
        <v>167</v>
      </c>
      <c r="AA12" s="41" t="s">
        <v>96</v>
      </c>
      <c r="AB12" s="41" t="s">
        <v>97</v>
      </c>
      <c r="AC12" s="41" t="s">
        <v>98</v>
      </c>
    </row>
    <row r="13" spans="1:35" s="17" customFormat="1" ht="94.5" x14ac:dyDescent="0.25">
      <c r="A13" s="101">
        <f t="shared" si="4"/>
        <v>7</v>
      </c>
      <c r="B13" s="101" t="s">
        <v>13</v>
      </c>
      <c r="C13" s="101" t="str">
        <f t="shared" si="0"/>
        <v>DQ1NT1_D2,3</v>
      </c>
      <c r="D13" s="117" t="str">
        <f>V13&amp;W13&amp;X13&amp;Y13&amp;Z13</f>
        <v>Các tuyến đường giao thông không đấu nối trực tiếp và thông ra Quốc lộ 20  đoạn từ Giáp ranh xã Thống Nhất đến Hết chợ Túc Trưng có hiện trạng là đường nhựa, bê tông xi măng:
- Có bề rộng từ ≥3m đến &lt;5m, cách đường giao thông &gt;1.000m.
- Có bề rộng &lt;3m, cách đường giao thông &gt;200m.</v>
      </c>
      <c r="E13" s="117"/>
      <c r="F13" s="117"/>
      <c r="G13" s="105">
        <v>410</v>
      </c>
      <c r="H13" s="105">
        <v>290</v>
      </c>
      <c r="I13" s="105">
        <v>250</v>
      </c>
      <c r="J13" s="116">
        <f>VLOOKUP(C13,'[1]1. MA DO'!$E$5:$AA$1933,23,0)</f>
        <v>1.1299999999999999</v>
      </c>
      <c r="K13" s="115">
        <f t="shared" si="1"/>
        <v>1.1299999999999999</v>
      </c>
      <c r="L13" s="115">
        <f t="shared" si="2"/>
        <v>1.1299999999999999</v>
      </c>
      <c r="M13" s="29">
        <f t="shared" si="5"/>
        <v>1900</v>
      </c>
      <c r="N13" s="29">
        <f t="shared" si="3"/>
        <v>800</v>
      </c>
      <c r="O13" s="29">
        <f t="shared" si="3"/>
        <v>500</v>
      </c>
      <c r="P13" s="29">
        <f t="shared" si="3"/>
        <v>400</v>
      </c>
      <c r="Q13" s="17">
        <f t="shared" si="3"/>
        <v>2800</v>
      </c>
      <c r="R13" s="17">
        <f t="shared" si="3"/>
        <v>900</v>
      </c>
      <c r="S13" s="17">
        <f t="shared" si="3"/>
        <v>570</v>
      </c>
      <c r="T13" s="17">
        <f t="shared" si="3"/>
        <v>450</v>
      </c>
      <c r="U13" s="17">
        <f t="shared" si="3"/>
        <v>1</v>
      </c>
      <c r="V13" s="17" t="s">
        <v>92</v>
      </c>
      <c r="W13" s="17" t="str">
        <f>W12</f>
        <v xml:space="preserve">Quốc lộ 20 </v>
      </c>
      <c r="X13" s="17" t="str">
        <f t="shared" ref="X13:Y13" si="9">X12</f>
        <v xml:space="preserve"> đoạn từ Giáp ranh xã Thống Nhất</v>
      </c>
      <c r="Y13" s="17" t="str">
        <f t="shared" si="9"/>
        <v xml:space="preserve"> đến Hết chợ Túc Trưng</v>
      </c>
      <c r="Z13" s="17" t="s">
        <v>168</v>
      </c>
      <c r="AA13" s="17">
        <v>0</v>
      </c>
      <c r="AB13" s="17">
        <v>0</v>
      </c>
      <c r="AC13" s="17">
        <v>0</v>
      </c>
    </row>
    <row r="14" spans="1:35" s="17" customFormat="1" ht="31.5" x14ac:dyDescent="0.25">
      <c r="A14" s="101">
        <f t="shared" si="4"/>
        <v>8</v>
      </c>
      <c r="B14" s="101" t="str">
        <f>'Đầu vào (2)'!G8</f>
        <v>DQ1NT1_D4</v>
      </c>
      <c r="C14" s="101" t="str">
        <f>$B$14</f>
        <v>DQ1NT1_D4</v>
      </c>
      <c r="D14" s="102" t="str">
        <f>'Đầu vào (2)'!H8</f>
        <v xml:space="preserve">Quốc lộ 20 </v>
      </c>
      <c r="E14" s="102" t="str">
        <f>'Đầu vào (2)'!I8</f>
        <v>Hết chợ Túc Trưng</v>
      </c>
      <c r="F14" s="102" t="str">
        <f>'Đầu vào (2)'!K8</f>
        <v>Hết trường PHTH Điểu Cải</v>
      </c>
      <c r="G14" s="114">
        <v>3800</v>
      </c>
      <c r="H14" s="105">
        <v>2700</v>
      </c>
      <c r="I14" s="105">
        <v>2300</v>
      </c>
      <c r="J14" s="116">
        <f>VLOOKUP(C14,'[1]1. MA DO'!$E$5:$AA$1933,23,0)</f>
        <v>1.1100000000000001</v>
      </c>
      <c r="K14" s="115">
        <f t="shared" si="1"/>
        <v>1.1100000000000001</v>
      </c>
      <c r="L14" s="115">
        <f t="shared" si="2"/>
        <v>1.1100000000000001</v>
      </c>
      <c r="M14" s="29">
        <f>'Đầu vào (2)'!L8</f>
        <v>3300</v>
      </c>
      <c r="N14" s="29">
        <f>'Đầu vào (2)'!M8</f>
        <v>800</v>
      </c>
      <c r="O14" s="29">
        <f>'Đầu vào (2)'!N8</f>
        <v>700</v>
      </c>
      <c r="P14" s="29">
        <f>'Đầu vào (2)'!O8</f>
        <v>500</v>
      </c>
      <c r="Q14" s="17">
        <f>VLOOKUP(B14,'[2]Giá đề xuất ODT'!$G$11:$AD$2233,21,0)</f>
        <v>3800</v>
      </c>
      <c r="R14" s="17">
        <f>VLOOKUP(B14,'[2]Giá đề xuất ODT'!$G$11:$AD$2233,22,0)</f>
        <v>930</v>
      </c>
      <c r="S14" s="17">
        <f>VLOOKUP(B14,'[2]Giá đề xuất ODT'!$G$11:$AD$2233,23,0)</f>
        <v>810</v>
      </c>
      <c r="T14" s="17">
        <f>VLOOKUP(B14,'[2]Giá đề xuất ODT'!$G$11:$AD$2233,24,0)</f>
        <v>580</v>
      </c>
      <c r="U14" s="17">
        <v>1</v>
      </c>
      <c r="W14" s="17" t="str">
        <f>D14</f>
        <v xml:space="preserve">Quốc lộ 20 </v>
      </c>
      <c r="X14" s="17" t="str">
        <f>"đoạn từ "&amp;E14</f>
        <v>đoạn từ Hết chợ Túc Trưng</v>
      </c>
      <c r="Y14" s="17" t="str">
        <f>" đến "&amp;F14</f>
        <v xml:space="preserve"> đến Hết trường PHTH Điểu Cải</v>
      </c>
    </row>
    <row r="15" spans="1:35" s="17" customFormat="1" ht="78.75" x14ac:dyDescent="0.25">
      <c r="A15" s="101">
        <f t="shared" si="4"/>
        <v>9</v>
      </c>
      <c r="B15" s="101" t="s">
        <v>6</v>
      </c>
      <c r="C15" s="101" t="str">
        <f t="shared" ref="C15:C20" si="10">$B$14</f>
        <v>DQ1NT1_D4</v>
      </c>
      <c r="D15" s="117" t="str">
        <f>V15&amp;W15&amp;X15&amp;Y15&amp;Z15&amp;"
"&amp;AA15&amp;"
"
&amp;AB15</f>
        <v>Các tuyến đường giao thông đấu nối trực tiếp ra Quốc lộ 20  đoạn từ Hết chợ Túc Trưng đến Hết trường PHTH Điểu Cải có hiện trạng là đường nhựa, bê tông xi măng:
- Có bề rộng ≥5m, cách đường giao thông ≤1.000m.
- Có bề rộng từ ≥3m đến &lt;5m, cách đường giao thông ≤500m.</v>
      </c>
      <c r="E15" s="117"/>
      <c r="F15" s="117"/>
      <c r="G15" s="105">
        <v>930</v>
      </c>
      <c r="H15" s="105">
        <v>650</v>
      </c>
      <c r="I15" s="105">
        <v>560</v>
      </c>
      <c r="J15" s="116">
        <f>VLOOKUP(C15,'[1]1. MA DO'!$E$5:$AA$1933,23,0)</f>
        <v>1.1100000000000001</v>
      </c>
      <c r="K15" s="115">
        <f t="shared" si="1"/>
        <v>1.1100000000000001</v>
      </c>
      <c r="L15" s="115">
        <f t="shared" si="2"/>
        <v>1.1100000000000001</v>
      </c>
      <c r="M15" s="29">
        <f>M14</f>
        <v>3300</v>
      </c>
      <c r="N15" s="29">
        <f t="shared" ref="N15:P15" si="11">N14</f>
        <v>800</v>
      </c>
      <c r="O15" s="29">
        <f t="shared" si="11"/>
        <v>700</v>
      </c>
      <c r="P15" s="29">
        <f t="shared" si="11"/>
        <v>500</v>
      </c>
      <c r="Q15" s="17">
        <f>Q14</f>
        <v>3800</v>
      </c>
      <c r="R15" s="17">
        <f>R14</f>
        <v>930</v>
      </c>
      <c r="S15" s="17">
        <f>S14</f>
        <v>810</v>
      </c>
      <c r="T15" s="17">
        <f>T14</f>
        <v>580</v>
      </c>
      <c r="U15" s="17">
        <f>U14</f>
        <v>1</v>
      </c>
      <c r="V15" s="17" t="s">
        <v>10</v>
      </c>
      <c r="W15" s="17" t="str">
        <f>D14</f>
        <v xml:space="preserve">Quốc lộ 20 </v>
      </c>
      <c r="X15" s="17" t="str">
        <f>" đoạn từ "&amp;E14</f>
        <v xml:space="preserve"> đoạn từ Hết chợ Túc Trưng</v>
      </c>
      <c r="Y15" s="17" t="str">
        <f>" đến "&amp;F14</f>
        <v xml:space="preserve"> đến Hết trường PHTH Điểu Cải</v>
      </c>
      <c r="Z15" s="17" t="s">
        <v>167</v>
      </c>
      <c r="AA15" s="41" t="s">
        <v>94</v>
      </c>
      <c r="AB15" s="41" t="s">
        <v>95</v>
      </c>
      <c r="AC15" s="17">
        <v>0</v>
      </c>
    </row>
    <row r="16" spans="1:35" s="17" customFormat="1" ht="78.75" x14ac:dyDescent="0.25">
      <c r="A16" s="101">
        <f t="shared" si="4"/>
        <v>10</v>
      </c>
      <c r="B16" s="101" t="s">
        <v>7</v>
      </c>
      <c r="C16" s="101" t="str">
        <f t="shared" si="10"/>
        <v>DQ1NT1_D4</v>
      </c>
      <c r="D16" s="117" t="str">
        <f>V16&amp;W16&amp;X16&amp;Y16&amp;Z16&amp;"
"&amp;AA16&amp;"
"&amp;AB16&amp;"
"&amp;AC16</f>
        <v>Các tuyến đường giao thông đấu nối trực tiếp ra Quốc lộ 20  đoạn từ Hết chợ Túc Trưng đến Hết trường PHTH Điểu Cải có hiện trạng là đường nhựa, bê tông xi măng:
- Có bề rộng ≥5m, cách đường giao thông &gt;1.000m.
- Có bề rộng từ ≥3m đến &lt;5m, cách đường giao thông từ &gt;500m đến ≤1.000m.
- Có bề rộng &lt;3m, cách đường giao thông ≤200m.</v>
      </c>
      <c r="E16" s="117"/>
      <c r="F16" s="117"/>
      <c r="G16" s="105">
        <v>810</v>
      </c>
      <c r="H16" s="105">
        <v>570</v>
      </c>
      <c r="I16" s="105">
        <v>490</v>
      </c>
      <c r="J16" s="116">
        <f>VLOOKUP(C16,'[1]1. MA DO'!$E$5:$AA$1933,23,0)</f>
        <v>1.1100000000000001</v>
      </c>
      <c r="K16" s="115">
        <f t="shared" si="1"/>
        <v>1.1100000000000001</v>
      </c>
      <c r="L16" s="115">
        <f t="shared" si="2"/>
        <v>1.1100000000000001</v>
      </c>
      <c r="M16" s="29">
        <f t="shared" ref="M16:M20" si="12">M15</f>
        <v>3300</v>
      </c>
      <c r="N16" s="29">
        <f t="shared" ref="N16:N20" si="13">N15</f>
        <v>800</v>
      </c>
      <c r="O16" s="29">
        <f t="shared" ref="O16:O20" si="14">O15</f>
        <v>700</v>
      </c>
      <c r="P16" s="29">
        <f t="shared" ref="P16:P20" si="15">P15</f>
        <v>500</v>
      </c>
      <c r="Q16" s="17">
        <f t="shared" ref="Q16:Q20" si="16">Q15</f>
        <v>3800</v>
      </c>
      <c r="R16" s="17">
        <f t="shared" ref="R16:R20" si="17">R15</f>
        <v>930</v>
      </c>
      <c r="S16" s="17">
        <f t="shared" ref="S16:S20" si="18">S15</f>
        <v>810</v>
      </c>
      <c r="T16" s="17">
        <f t="shared" ref="T16:U20" si="19">T15</f>
        <v>580</v>
      </c>
      <c r="U16" s="17">
        <f t="shared" si="19"/>
        <v>1</v>
      </c>
      <c r="V16" s="17" t="s">
        <v>10</v>
      </c>
      <c r="W16" s="17" t="str">
        <f>W15</f>
        <v xml:space="preserve">Quốc lộ 20 </v>
      </c>
      <c r="X16" s="17" t="str">
        <f>X15</f>
        <v xml:space="preserve"> đoạn từ Hết chợ Túc Trưng</v>
      </c>
      <c r="Y16" s="17" t="str">
        <f>Y15</f>
        <v xml:space="preserve"> đến Hết trường PHTH Điểu Cải</v>
      </c>
      <c r="Z16" s="17" t="s">
        <v>167</v>
      </c>
      <c r="AA16" s="41" t="s">
        <v>96</v>
      </c>
      <c r="AB16" s="41" t="s">
        <v>97</v>
      </c>
      <c r="AC16" s="41" t="s">
        <v>98</v>
      </c>
    </row>
    <row r="17" spans="1:29" s="17" customFormat="1" ht="94.5" x14ac:dyDescent="0.25">
      <c r="A17" s="101">
        <f t="shared" si="4"/>
        <v>11</v>
      </c>
      <c r="B17" s="101" t="s">
        <v>8</v>
      </c>
      <c r="C17" s="101" t="str">
        <f t="shared" si="10"/>
        <v>DQ1NT1_D4</v>
      </c>
      <c r="D17" s="117" t="str">
        <f>V17&amp;W17&amp;X17&amp;Y17&amp;Z17</f>
        <v>Các tuyến đường giao thông đấu nối trực tiếp ra Quốc lộ 20  đoạn từ Hết chợ Túc Trưng đến Hết trường PHTH Điểu Cải có hiện trạng là đường nhựa, bê tông xi măng:
- Có bề rộng từ ≥3m đến &lt;5m, cách đường giao thông &gt;1.000m.
- Có bề rộng &lt;3m, cách đường giao thông &gt;200m.</v>
      </c>
      <c r="E17" s="117"/>
      <c r="F17" s="117"/>
      <c r="G17" s="105">
        <v>580</v>
      </c>
      <c r="H17" s="105">
        <v>410</v>
      </c>
      <c r="I17" s="105">
        <v>350</v>
      </c>
      <c r="J17" s="116">
        <f>VLOOKUP(C17,'[1]1. MA DO'!$E$5:$AA$1933,23,0)</f>
        <v>1.1100000000000001</v>
      </c>
      <c r="K17" s="115">
        <f t="shared" si="1"/>
        <v>1.1100000000000001</v>
      </c>
      <c r="L17" s="115">
        <f t="shared" si="2"/>
        <v>1.1100000000000001</v>
      </c>
      <c r="M17" s="29">
        <f t="shared" si="12"/>
        <v>3300</v>
      </c>
      <c r="N17" s="29">
        <f t="shared" si="13"/>
        <v>800</v>
      </c>
      <c r="O17" s="29">
        <f t="shared" si="14"/>
        <v>700</v>
      </c>
      <c r="P17" s="29">
        <f t="shared" si="15"/>
        <v>500</v>
      </c>
      <c r="Q17" s="17">
        <f t="shared" si="16"/>
        <v>3800</v>
      </c>
      <c r="R17" s="17">
        <f t="shared" si="17"/>
        <v>930</v>
      </c>
      <c r="S17" s="17">
        <f t="shared" si="18"/>
        <v>810</v>
      </c>
      <c r="T17" s="17">
        <f t="shared" si="19"/>
        <v>580</v>
      </c>
      <c r="U17" s="17">
        <f t="shared" si="19"/>
        <v>1</v>
      </c>
      <c r="V17" s="17" t="s">
        <v>10</v>
      </c>
      <c r="W17" s="17" t="str">
        <f>W16</f>
        <v xml:space="preserve">Quốc lộ 20 </v>
      </c>
      <c r="X17" s="17" t="str">
        <f t="shared" ref="X17:Y20" si="20">X16</f>
        <v xml:space="preserve"> đoạn từ Hết chợ Túc Trưng</v>
      </c>
      <c r="Y17" s="17" t="str">
        <f>Y16</f>
        <v xml:space="preserve"> đến Hết trường PHTH Điểu Cải</v>
      </c>
      <c r="Z17" s="17" t="s">
        <v>168</v>
      </c>
      <c r="AA17" s="17">
        <v>0</v>
      </c>
      <c r="AB17" s="17">
        <v>0</v>
      </c>
      <c r="AC17" s="17">
        <v>0</v>
      </c>
    </row>
    <row r="18" spans="1:29" s="17" customFormat="1" ht="94.5" x14ac:dyDescent="0.25">
      <c r="A18" s="101">
        <f t="shared" si="4"/>
        <v>12</v>
      </c>
      <c r="B18" s="101" t="s">
        <v>11</v>
      </c>
      <c r="C18" s="101" t="str">
        <f t="shared" si="10"/>
        <v>DQ1NT1_D4</v>
      </c>
      <c r="D18" s="117" t="str">
        <f>V18&amp;W18&amp;X18&amp;Y18&amp;Z18&amp;"
"&amp;AA18&amp;"
"
&amp;AB18</f>
        <v>Các tuyến đường giao thông không đấu nối trực tiếp và thông ra Quốc lộ 20  đoạn từ Hết chợ Túc Trưng đến Hết trường PHTH Điểu Cải có hiện trạng là đường nhựa, bê tông xi măng:
- Có bề rộng ≥5m, cách đường giao thông ≤1.000m.
- Có bề rộng từ ≥3m đến &lt;5m, cách đường giao thông ≤500m.</v>
      </c>
      <c r="E18" s="117"/>
      <c r="F18" s="117"/>
      <c r="G18" s="105">
        <v>840</v>
      </c>
      <c r="H18" s="105">
        <v>590</v>
      </c>
      <c r="I18" s="105">
        <v>500</v>
      </c>
      <c r="J18" s="116">
        <f>VLOOKUP(C18,'[1]1. MA DO'!$E$5:$AA$1933,23,0)</f>
        <v>1.1100000000000001</v>
      </c>
      <c r="K18" s="115">
        <f t="shared" si="1"/>
        <v>1.1100000000000001</v>
      </c>
      <c r="L18" s="115">
        <f t="shared" si="2"/>
        <v>1.1100000000000001</v>
      </c>
      <c r="M18" s="29">
        <f t="shared" si="12"/>
        <v>3300</v>
      </c>
      <c r="N18" s="29">
        <f t="shared" si="13"/>
        <v>800</v>
      </c>
      <c r="O18" s="29">
        <f t="shared" si="14"/>
        <v>700</v>
      </c>
      <c r="P18" s="29">
        <f t="shared" si="15"/>
        <v>500</v>
      </c>
      <c r="Q18" s="17">
        <f t="shared" si="16"/>
        <v>3800</v>
      </c>
      <c r="R18" s="17">
        <f t="shared" si="17"/>
        <v>930</v>
      </c>
      <c r="S18" s="17">
        <f t="shared" si="18"/>
        <v>810</v>
      </c>
      <c r="T18" s="17">
        <f t="shared" si="19"/>
        <v>580</v>
      </c>
      <c r="U18" s="17">
        <f t="shared" si="19"/>
        <v>1</v>
      </c>
      <c r="V18" s="17" t="s">
        <v>92</v>
      </c>
      <c r="W18" s="17" t="str">
        <f>W17</f>
        <v xml:space="preserve">Quốc lộ 20 </v>
      </c>
      <c r="X18" s="17" t="str">
        <f t="shared" si="20"/>
        <v xml:space="preserve"> đoạn từ Hết chợ Túc Trưng</v>
      </c>
      <c r="Y18" s="17" t="str">
        <f t="shared" si="20"/>
        <v xml:space="preserve"> đến Hết trường PHTH Điểu Cải</v>
      </c>
      <c r="Z18" s="17" t="s">
        <v>167</v>
      </c>
      <c r="AA18" s="41" t="s">
        <v>94</v>
      </c>
      <c r="AB18" s="41" t="s">
        <v>95</v>
      </c>
      <c r="AC18" s="17">
        <v>0</v>
      </c>
    </row>
    <row r="19" spans="1:29" s="17" customFormat="1" ht="94.5" x14ac:dyDescent="0.25">
      <c r="A19" s="101">
        <f t="shared" si="4"/>
        <v>13</v>
      </c>
      <c r="B19" s="101" t="s">
        <v>12</v>
      </c>
      <c r="C19" s="101" t="str">
        <f t="shared" si="10"/>
        <v>DQ1NT1_D4</v>
      </c>
      <c r="D19" s="117" t="str">
        <f>V19&amp;W19&amp;X19&amp;Y19&amp;Z19&amp;"
"&amp;AA19&amp;"
"
&amp;AB19&amp;"
"&amp;AC19</f>
        <v>Các tuyến đường giao thông không đấu nối trực tiếp và thông ra Quốc lộ 20  đoạn từ Hết chợ Túc Trưng đến Hết trường PHTH Điểu Cải có hiện trạng là đường nhựa, bê tông xi măng:
- Có bề rộng ≥5m, cách đường giao thông &gt;1.000m.
- Có bề rộng từ ≥3m đến &lt;5m, cách đường giao thông từ &gt;500m đến ≤1.000m.
- Có bề rộng &lt;3m, cách đường giao thông ≤200m.</v>
      </c>
      <c r="E19" s="117"/>
      <c r="F19" s="117"/>
      <c r="G19" s="105">
        <v>730</v>
      </c>
      <c r="H19" s="105">
        <v>510</v>
      </c>
      <c r="I19" s="105">
        <v>440</v>
      </c>
      <c r="J19" s="116">
        <f>VLOOKUP(C19,'[1]1. MA DO'!$E$5:$AA$1933,23,0)</f>
        <v>1.1100000000000001</v>
      </c>
      <c r="K19" s="115">
        <f t="shared" si="1"/>
        <v>1.1100000000000001</v>
      </c>
      <c r="L19" s="115">
        <f t="shared" si="2"/>
        <v>1.1100000000000001</v>
      </c>
      <c r="M19" s="29">
        <f t="shared" si="12"/>
        <v>3300</v>
      </c>
      <c r="N19" s="29">
        <f t="shared" si="13"/>
        <v>800</v>
      </c>
      <c r="O19" s="29">
        <f t="shared" si="14"/>
        <v>700</v>
      </c>
      <c r="P19" s="29">
        <f t="shared" si="15"/>
        <v>500</v>
      </c>
      <c r="Q19" s="17">
        <f t="shared" si="16"/>
        <v>3800</v>
      </c>
      <c r="R19" s="17">
        <f t="shared" si="17"/>
        <v>930</v>
      </c>
      <c r="S19" s="17">
        <f t="shared" si="18"/>
        <v>810</v>
      </c>
      <c r="T19" s="17">
        <f t="shared" si="19"/>
        <v>580</v>
      </c>
      <c r="U19" s="17">
        <f t="shared" si="19"/>
        <v>1</v>
      </c>
      <c r="V19" s="17" t="s">
        <v>92</v>
      </c>
      <c r="W19" s="17" t="str">
        <f>W18</f>
        <v xml:space="preserve">Quốc lộ 20 </v>
      </c>
      <c r="X19" s="17" t="str">
        <f t="shared" si="20"/>
        <v xml:space="preserve"> đoạn từ Hết chợ Túc Trưng</v>
      </c>
      <c r="Y19" s="17" t="str">
        <f t="shared" si="20"/>
        <v xml:space="preserve"> đến Hết trường PHTH Điểu Cải</v>
      </c>
      <c r="Z19" s="17" t="s">
        <v>167</v>
      </c>
      <c r="AA19" s="41" t="s">
        <v>96</v>
      </c>
      <c r="AB19" s="41" t="s">
        <v>97</v>
      </c>
      <c r="AC19" s="41" t="s">
        <v>98</v>
      </c>
    </row>
    <row r="20" spans="1:29" s="17" customFormat="1" ht="94.5" x14ac:dyDescent="0.25">
      <c r="A20" s="101">
        <f t="shared" si="4"/>
        <v>14</v>
      </c>
      <c r="B20" s="101" t="s">
        <v>13</v>
      </c>
      <c r="C20" s="101" t="str">
        <f t="shared" si="10"/>
        <v>DQ1NT1_D4</v>
      </c>
      <c r="D20" s="117" t="str">
        <f>V20&amp;W20&amp;X20&amp;Y20&amp;Z20</f>
        <v>Các tuyến đường giao thông không đấu nối trực tiếp và thông ra Quốc lộ 20  đoạn từ Hết chợ Túc Trưng đến Hết trường PHTH Điểu Cải có hiện trạng là đường nhựa, bê tông xi măng:
- Có bề rộng từ ≥3m đến &lt;5m, cách đường giao thông &gt;1.000m.
- Có bề rộng &lt;3m, cách đường giao thông &gt;200m.</v>
      </c>
      <c r="E20" s="117"/>
      <c r="F20" s="117"/>
      <c r="G20" s="105">
        <v>520</v>
      </c>
      <c r="H20" s="105">
        <v>360</v>
      </c>
      <c r="I20" s="105">
        <v>310</v>
      </c>
      <c r="J20" s="116">
        <f>VLOOKUP(C20,'[1]1. MA DO'!$E$5:$AA$1933,23,0)</f>
        <v>1.1100000000000001</v>
      </c>
      <c r="K20" s="115">
        <f t="shared" si="1"/>
        <v>1.1100000000000001</v>
      </c>
      <c r="L20" s="115">
        <f t="shared" si="2"/>
        <v>1.1100000000000001</v>
      </c>
      <c r="M20" s="29">
        <f t="shared" si="12"/>
        <v>3300</v>
      </c>
      <c r="N20" s="29">
        <f t="shared" si="13"/>
        <v>800</v>
      </c>
      <c r="O20" s="29">
        <f t="shared" si="14"/>
        <v>700</v>
      </c>
      <c r="P20" s="29">
        <f t="shared" si="15"/>
        <v>500</v>
      </c>
      <c r="Q20" s="17">
        <f t="shared" si="16"/>
        <v>3800</v>
      </c>
      <c r="R20" s="17">
        <f t="shared" si="17"/>
        <v>930</v>
      </c>
      <c r="S20" s="17">
        <f t="shared" si="18"/>
        <v>810</v>
      </c>
      <c r="T20" s="17">
        <f t="shared" si="19"/>
        <v>580</v>
      </c>
      <c r="U20" s="17">
        <f t="shared" si="19"/>
        <v>1</v>
      </c>
      <c r="V20" s="17" t="s">
        <v>92</v>
      </c>
      <c r="W20" s="17" t="str">
        <f>W19</f>
        <v xml:space="preserve">Quốc lộ 20 </v>
      </c>
      <c r="X20" s="17" t="str">
        <f t="shared" si="20"/>
        <v xml:space="preserve"> đoạn từ Hết chợ Túc Trưng</v>
      </c>
      <c r="Y20" s="17" t="str">
        <f t="shared" si="20"/>
        <v xml:space="preserve"> đến Hết trường PHTH Điểu Cải</v>
      </c>
      <c r="Z20" s="17" t="s">
        <v>168</v>
      </c>
      <c r="AA20" s="17">
        <v>0</v>
      </c>
      <c r="AB20" s="17">
        <v>0</v>
      </c>
      <c r="AC20" s="17">
        <v>0</v>
      </c>
    </row>
    <row r="21" spans="1:29" s="17" customFormat="1" ht="47.25" x14ac:dyDescent="0.25">
      <c r="A21" s="101">
        <f t="shared" si="4"/>
        <v>15</v>
      </c>
      <c r="B21" s="101" t="str">
        <f>'Đầu vào (2)'!G15</f>
        <v>DQ1NT1_D5</v>
      </c>
      <c r="C21" s="101" t="str">
        <f>$B$21</f>
        <v>DQ1NT1_D5</v>
      </c>
      <c r="D21" s="102" t="str">
        <f>'Đầu vào (2)'!H15</f>
        <v xml:space="preserve">Quốc lộ 20 </v>
      </c>
      <c r="E21" s="102" t="str">
        <f>'Đầu vào (2)'!I15</f>
        <v>Hết trường PHTH Điểu Cải</v>
      </c>
      <c r="F21" s="102" t="str">
        <f>'Đầu vào (2)'!K15</f>
        <v>Ngã 3 cây xăng</v>
      </c>
      <c r="G21" s="114">
        <v>5100</v>
      </c>
      <c r="H21" s="105">
        <v>3600</v>
      </c>
      <c r="I21" s="105">
        <v>3100</v>
      </c>
      <c r="J21" s="116">
        <f>VLOOKUP(C21,'[1]1. MA DO'!$E$5:$AA$1933,23,0)</f>
        <v>1.1100000000000001</v>
      </c>
      <c r="K21" s="115">
        <f t="shared" si="1"/>
        <v>1.1100000000000001</v>
      </c>
      <c r="L21" s="115">
        <f t="shared" si="2"/>
        <v>1.1100000000000001</v>
      </c>
      <c r="M21" s="29">
        <f>'Đầu vào (2)'!L15</f>
        <v>4400</v>
      </c>
      <c r="N21" s="29">
        <f>'Đầu vào (2)'!M15</f>
        <v>1600</v>
      </c>
      <c r="O21" s="29">
        <f>'Đầu vào (2)'!N15</f>
        <v>1000</v>
      </c>
      <c r="P21" s="29">
        <f>'Đầu vào (2)'!O15</f>
        <v>700</v>
      </c>
      <c r="Q21" s="17">
        <f>VLOOKUP(B21,'[2]Giá đề xuất ODT'!$G$11:$AD$2233,21,0)</f>
        <v>5100</v>
      </c>
      <c r="R21" s="17">
        <f>VLOOKUP(B21,'[2]Giá đề xuất ODT'!$G$11:$AD$2233,22,0)</f>
        <v>1900</v>
      </c>
      <c r="S21" s="17">
        <f>VLOOKUP(B21,'[2]Giá đề xuất ODT'!$G$11:$AD$2233,23,0)</f>
        <v>1200</v>
      </c>
      <c r="T21" s="17">
        <f>VLOOKUP(B21,'[2]Giá đề xuất ODT'!$G$11:$AD$2233,24,0)</f>
        <v>810</v>
      </c>
      <c r="U21" s="17">
        <v>1</v>
      </c>
      <c r="W21" s="17" t="str">
        <f>D21</f>
        <v xml:space="preserve">Quốc lộ 20 </v>
      </c>
      <c r="X21" s="17" t="str">
        <f>" đoạn từ "&amp;E21</f>
        <v xml:space="preserve"> đoạn từ Hết trường PHTH Điểu Cải</v>
      </c>
      <c r="Y21" s="17" t="str">
        <f>" đến "&amp;F21</f>
        <v xml:space="preserve"> đến Ngã 3 cây xăng</v>
      </c>
    </row>
    <row r="22" spans="1:29" s="17" customFormat="1" ht="78.75" x14ac:dyDescent="0.25">
      <c r="A22" s="101">
        <f t="shared" si="4"/>
        <v>16</v>
      </c>
      <c r="B22" s="101" t="str">
        <f t="shared" ref="B22:B27" si="21">B15</f>
        <v>VT2</v>
      </c>
      <c r="C22" s="101" t="str">
        <f t="shared" ref="C22:C27" si="22">$B$21</f>
        <v>DQ1NT1_D5</v>
      </c>
      <c r="D22" s="117" t="str">
        <f>V22&amp;W22&amp;X22&amp;Y22&amp;Z22&amp;"
"&amp;AA22&amp;"
"
&amp;AB22</f>
        <v>Các tuyến đường giao thông đấu nối trực tiếp ra Quốc lộ 20  đoạn từ Hết trường PHTH Điểu Cải đến Ngã 3 cây xăng có hiện trạng là đường nhựa, bê tông xi măng:
- Có bề rộng ≥5m, cách đường giao thông ≤1.000m.
- Có bề rộng từ ≥3m đến &lt;5m, cách đường giao thông ≤500m.</v>
      </c>
      <c r="E22" s="117"/>
      <c r="F22" s="117"/>
      <c r="G22" s="105">
        <v>1900</v>
      </c>
      <c r="H22" s="105">
        <v>1300</v>
      </c>
      <c r="I22" s="105">
        <v>1100</v>
      </c>
      <c r="J22" s="116">
        <f>VLOOKUP(C22,'[1]1. MA DO'!$E$5:$AA$1933,23,0)</f>
        <v>1.1100000000000001</v>
      </c>
      <c r="K22" s="115">
        <f t="shared" si="1"/>
        <v>1.1100000000000001</v>
      </c>
      <c r="L22" s="115">
        <f t="shared" si="2"/>
        <v>1.1100000000000001</v>
      </c>
      <c r="M22" s="29">
        <f t="shared" ref="M22:M27" si="23">M21</f>
        <v>4400</v>
      </c>
      <c r="N22" s="29">
        <f t="shared" ref="N22:N27" si="24">N21</f>
        <v>1600</v>
      </c>
      <c r="O22" s="29">
        <f t="shared" ref="O22:O27" si="25">O21</f>
        <v>1000</v>
      </c>
      <c r="P22" s="29">
        <f t="shared" ref="P22:P27" si="26">P21</f>
        <v>700</v>
      </c>
      <c r="Q22" s="17">
        <f t="shared" ref="Q22:Q27" si="27">Q21</f>
        <v>5100</v>
      </c>
      <c r="R22" s="17">
        <f t="shared" ref="R22:R27" si="28">R21</f>
        <v>1900</v>
      </c>
      <c r="S22" s="17">
        <f t="shared" ref="S22:S27" si="29">S21</f>
        <v>1200</v>
      </c>
      <c r="T22" s="17">
        <f t="shared" ref="T22:U27" si="30">T21</f>
        <v>810</v>
      </c>
      <c r="U22" s="17">
        <f t="shared" si="30"/>
        <v>1</v>
      </c>
      <c r="V22" s="17" t="str">
        <f t="shared" ref="V22:V27" si="31">V15</f>
        <v xml:space="preserve">Các tuyến đường giao thông đấu nối trực tiếp ra </v>
      </c>
      <c r="W22" s="17" t="str">
        <f t="shared" ref="W22:Y26" si="32">W21</f>
        <v xml:space="preserve">Quốc lộ 20 </v>
      </c>
      <c r="X22" s="17" t="str">
        <f t="shared" si="32"/>
        <v xml:space="preserve"> đoạn từ Hết trường PHTH Điểu Cải</v>
      </c>
      <c r="Y22" s="17" t="str">
        <f t="shared" si="32"/>
        <v xml:space="preserve"> đến Ngã 3 cây xăng</v>
      </c>
      <c r="Z22" s="17" t="s">
        <v>167</v>
      </c>
      <c r="AA22" s="17" t="str">
        <f>AA15</f>
        <v>- Có bề rộng ≥5m, cách đường giao thông ≤1.000m.</v>
      </c>
      <c r="AB22" s="17" t="str">
        <f>AB15</f>
        <v>- Có bề rộng từ ≥3m đến &lt;5m, cách đường giao thông ≤500m.</v>
      </c>
      <c r="AC22" s="17">
        <f>AC15</f>
        <v>0</v>
      </c>
    </row>
    <row r="23" spans="1:29" s="17" customFormat="1" ht="78.75" x14ac:dyDescent="0.25">
      <c r="A23" s="101">
        <f t="shared" si="4"/>
        <v>17</v>
      </c>
      <c r="B23" s="101" t="str">
        <f t="shared" si="21"/>
        <v>VT3</v>
      </c>
      <c r="C23" s="101" t="str">
        <f t="shared" si="22"/>
        <v>DQ1NT1_D5</v>
      </c>
      <c r="D23" s="117" t="str">
        <f>V23&amp;W23&amp;X23&amp;Y23&amp;Z23&amp;"
"&amp;AA23&amp;"
"&amp;AB23&amp;"
"&amp;AC23</f>
        <v>Các tuyến đường giao thông đấu nối trực tiếp ra Quốc lộ 20  đoạn từ Hết trường PHTH Điểu Cải đến Ngã 3 cây xăng có hiện trạng là đường nhựa, bê tông xi măng:
- Có bề rộng ≥5m, cách đường giao thông &gt;1.000m.
- Có bề rộng từ ≥3m đến &lt;5m, cách đường giao thông từ &gt;500m đến ≤1.000m.
- Có bề rộng &lt;3m, cách đường giao thông ≤200m.</v>
      </c>
      <c r="E23" s="117"/>
      <c r="F23" s="117"/>
      <c r="G23" s="105">
        <v>1200</v>
      </c>
      <c r="H23" s="105">
        <v>840</v>
      </c>
      <c r="I23" s="105">
        <v>720</v>
      </c>
      <c r="J23" s="116">
        <f>VLOOKUP(C23,'[1]1. MA DO'!$E$5:$AA$1933,23,0)</f>
        <v>1.1100000000000001</v>
      </c>
      <c r="K23" s="115">
        <f t="shared" si="1"/>
        <v>1.1100000000000001</v>
      </c>
      <c r="L23" s="115">
        <f t="shared" si="2"/>
        <v>1.1100000000000001</v>
      </c>
      <c r="M23" s="29">
        <f t="shared" si="23"/>
        <v>4400</v>
      </c>
      <c r="N23" s="29">
        <f t="shared" si="24"/>
        <v>1600</v>
      </c>
      <c r="O23" s="29">
        <f t="shared" si="25"/>
        <v>1000</v>
      </c>
      <c r="P23" s="29">
        <f t="shared" si="26"/>
        <v>700</v>
      </c>
      <c r="Q23" s="17">
        <f t="shared" si="27"/>
        <v>5100</v>
      </c>
      <c r="R23" s="17">
        <f t="shared" si="28"/>
        <v>1900</v>
      </c>
      <c r="S23" s="17">
        <f t="shared" si="29"/>
        <v>1200</v>
      </c>
      <c r="T23" s="17">
        <f t="shared" si="30"/>
        <v>810</v>
      </c>
      <c r="U23" s="17">
        <f t="shared" si="30"/>
        <v>1</v>
      </c>
      <c r="V23" s="17" t="str">
        <f t="shared" si="31"/>
        <v xml:space="preserve">Các tuyến đường giao thông đấu nối trực tiếp ra </v>
      </c>
      <c r="W23" s="17" t="str">
        <f t="shared" si="32"/>
        <v xml:space="preserve">Quốc lộ 20 </v>
      </c>
      <c r="X23" s="17" t="str">
        <f t="shared" si="32"/>
        <v xml:space="preserve"> đoạn từ Hết trường PHTH Điểu Cải</v>
      </c>
      <c r="Y23" s="17" t="str">
        <f t="shared" si="32"/>
        <v xml:space="preserve"> đến Ngã 3 cây xăng</v>
      </c>
      <c r="Z23" s="17" t="s">
        <v>167</v>
      </c>
      <c r="AA23" s="17" t="str">
        <f t="shared" ref="AA23:AC23" si="33">AA16</f>
        <v>- Có bề rộng ≥5m, cách đường giao thông &gt;1.000m.</v>
      </c>
      <c r="AB23" s="17" t="str">
        <f t="shared" si="33"/>
        <v>- Có bề rộng từ ≥3m đến &lt;5m, cách đường giao thông từ &gt;500m đến ≤1.000m.</v>
      </c>
      <c r="AC23" s="17" t="str">
        <f t="shared" si="33"/>
        <v>- Có bề rộng &lt;3m, cách đường giao thông ≤200m.</v>
      </c>
    </row>
    <row r="24" spans="1:29" s="17" customFormat="1" ht="94.5" x14ac:dyDescent="0.25">
      <c r="A24" s="101">
        <f t="shared" si="4"/>
        <v>18</v>
      </c>
      <c r="B24" s="101" t="str">
        <f t="shared" si="21"/>
        <v>VT4</v>
      </c>
      <c r="C24" s="101" t="str">
        <f t="shared" si="22"/>
        <v>DQ1NT1_D5</v>
      </c>
      <c r="D24" s="117" t="str">
        <f>V24&amp;W24&amp;X24&amp;Y24&amp;Z24</f>
        <v>Các tuyến đường giao thông đấu nối trực tiếp ra Quốc lộ 20  đoạn từ Hết trường PHTH Điểu Cải đến Ngã 3 cây xăng có hiện trạng là đường nhựa, bê tông xi măng:
- Có bề rộng từ ≥3m đến &lt;5m, cách đường giao thông &gt;1.000m.
- Có bề rộng &lt;3m, cách đường giao thông &gt;200m.</v>
      </c>
      <c r="E24" s="117"/>
      <c r="F24" s="117"/>
      <c r="G24" s="105">
        <v>810</v>
      </c>
      <c r="H24" s="105">
        <v>570</v>
      </c>
      <c r="I24" s="105">
        <v>490</v>
      </c>
      <c r="J24" s="116">
        <f>VLOOKUP(C24,'[1]1. MA DO'!$E$5:$AA$1933,23,0)</f>
        <v>1.1100000000000001</v>
      </c>
      <c r="K24" s="115">
        <f t="shared" si="1"/>
        <v>1.1100000000000001</v>
      </c>
      <c r="L24" s="115">
        <f t="shared" si="2"/>
        <v>1.1100000000000001</v>
      </c>
      <c r="M24" s="29">
        <f t="shared" si="23"/>
        <v>4400</v>
      </c>
      <c r="N24" s="29">
        <f t="shared" si="24"/>
        <v>1600</v>
      </c>
      <c r="O24" s="29">
        <f t="shared" si="25"/>
        <v>1000</v>
      </c>
      <c r="P24" s="29">
        <f t="shared" si="26"/>
        <v>700</v>
      </c>
      <c r="Q24" s="17">
        <f t="shared" si="27"/>
        <v>5100</v>
      </c>
      <c r="R24" s="17">
        <f t="shared" si="28"/>
        <v>1900</v>
      </c>
      <c r="S24" s="17">
        <f t="shared" si="29"/>
        <v>1200</v>
      </c>
      <c r="T24" s="17">
        <f t="shared" si="30"/>
        <v>810</v>
      </c>
      <c r="U24" s="17">
        <f t="shared" si="30"/>
        <v>1</v>
      </c>
      <c r="V24" s="17" t="str">
        <f t="shared" si="31"/>
        <v xml:space="preserve">Các tuyến đường giao thông đấu nối trực tiếp ra </v>
      </c>
      <c r="W24" s="17" t="str">
        <f t="shared" si="32"/>
        <v xml:space="preserve">Quốc lộ 20 </v>
      </c>
      <c r="X24" s="17" t="str">
        <f t="shared" si="32"/>
        <v xml:space="preserve"> đoạn từ Hết trường PHTH Điểu Cải</v>
      </c>
      <c r="Y24" s="17" t="str">
        <f t="shared" si="32"/>
        <v xml:space="preserve"> đến Ngã 3 cây xăng</v>
      </c>
      <c r="Z24" s="17" t="s">
        <v>168</v>
      </c>
      <c r="AA24" s="17">
        <f t="shared" ref="AA24:AC24" si="34">AA17</f>
        <v>0</v>
      </c>
      <c r="AB24" s="17">
        <f t="shared" si="34"/>
        <v>0</v>
      </c>
      <c r="AC24" s="17">
        <f t="shared" si="34"/>
        <v>0</v>
      </c>
    </row>
    <row r="25" spans="1:29" s="17" customFormat="1" ht="94.5" x14ac:dyDescent="0.25">
      <c r="A25" s="101">
        <f t="shared" si="4"/>
        <v>19</v>
      </c>
      <c r="B25" s="101" t="str">
        <f t="shared" si="21"/>
        <v>VT2*0,8</v>
      </c>
      <c r="C25" s="101" t="str">
        <f t="shared" si="22"/>
        <v>DQ1NT1_D5</v>
      </c>
      <c r="D25" s="117" t="str">
        <f>V25&amp;W25&amp;X25&amp;Y25&amp;Z25&amp;"
"&amp;AA25&amp;"
"
&amp;AB25</f>
        <v>Các tuyến đường giao thông không đấu nối trực tiếp và thông ra Quốc lộ 20  đoạn từ Hết trường PHTH Điểu Cải đến Ngã 3 cây xăng có hiện trạng là đường nhựa, bê tông xi măng:
- Có bề rộng ≥5m, cách đường giao thông ≤1.000m.
- Có bề rộng từ ≥3m đến &lt;5m, cách đường giao thông ≤500m.</v>
      </c>
      <c r="E25" s="117"/>
      <c r="F25" s="117"/>
      <c r="G25" s="105">
        <v>1700</v>
      </c>
      <c r="H25" s="105">
        <v>1200</v>
      </c>
      <c r="I25" s="105">
        <v>1000</v>
      </c>
      <c r="J25" s="116">
        <f>VLOOKUP(C25,'[1]1. MA DO'!$E$5:$AA$1933,23,0)</f>
        <v>1.1100000000000001</v>
      </c>
      <c r="K25" s="115">
        <f t="shared" si="1"/>
        <v>1.1100000000000001</v>
      </c>
      <c r="L25" s="115">
        <f t="shared" si="2"/>
        <v>1.1100000000000001</v>
      </c>
      <c r="M25" s="29">
        <f t="shared" si="23"/>
        <v>4400</v>
      </c>
      <c r="N25" s="29">
        <f t="shared" si="24"/>
        <v>1600</v>
      </c>
      <c r="O25" s="29">
        <f t="shared" si="25"/>
        <v>1000</v>
      </c>
      <c r="P25" s="29">
        <f t="shared" si="26"/>
        <v>700</v>
      </c>
      <c r="Q25" s="17">
        <f t="shared" si="27"/>
        <v>5100</v>
      </c>
      <c r="R25" s="17">
        <f t="shared" si="28"/>
        <v>1900</v>
      </c>
      <c r="S25" s="17">
        <f t="shared" si="29"/>
        <v>1200</v>
      </c>
      <c r="T25" s="17">
        <f t="shared" si="30"/>
        <v>810</v>
      </c>
      <c r="U25" s="17">
        <f t="shared" si="30"/>
        <v>1</v>
      </c>
      <c r="V25" s="17" t="str">
        <f t="shared" si="31"/>
        <v xml:space="preserve">Các tuyến đường giao thông không đấu nối trực tiếp và thông ra </v>
      </c>
      <c r="W25" s="17" t="str">
        <f t="shared" si="32"/>
        <v xml:space="preserve">Quốc lộ 20 </v>
      </c>
      <c r="X25" s="17" t="str">
        <f t="shared" si="32"/>
        <v xml:space="preserve"> đoạn từ Hết trường PHTH Điểu Cải</v>
      </c>
      <c r="Y25" s="17" t="str">
        <f t="shared" si="32"/>
        <v xml:space="preserve"> đến Ngã 3 cây xăng</v>
      </c>
      <c r="Z25" s="17" t="s">
        <v>167</v>
      </c>
      <c r="AA25" s="17" t="str">
        <f t="shared" ref="AA25:AC25" si="35">AA18</f>
        <v>- Có bề rộng ≥5m, cách đường giao thông ≤1.000m.</v>
      </c>
      <c r="AB25" s="17" t="str">
        <f t="shared" si="35"/>
        <v>- Có bề rộng từ ≥3m đến &lt;5m, cách đường giao thông ≤500m.</v>
      </c>
      <c r="AC25" s="17">
        <f t="shared" si="35"/>
        <v>0</v>
      </c>
    </row>
    <row r="26" spans="1:29" s="17" customFormat="1" ht="94.5" x14ac:dyDescent="0.25">
      <c r="A26" s="101">
        <f t="shared" si="4"/>
        <v>20</v>
      </c>
      <c r="B26" s="101" t="str">
        <f t="shared" si="21"/>
        <v>VT3*0,8</v>
      </c>
      <c r="C26" s="101" t="str">
        <f t="shared" si="22"/>
        <v>DQ1NT1_D5</v>
      </c>
      <c r="D26" s="117" t="str">
        <f>V26&amp;W26&amp;X26&amp;Y26&amp;Z26&amp;"
"&amp;AA26&amp;"
"
&amp;AB26&amp;"
"&amp;AC26</f>
        <v>Các tuyến đường giao thông không đấu nối trực tiếp và thông ra Quốc lộ 20  đoạn từ Hết trường PHTH Điểu Cải đến Ngã 3 cây xăng có hiện trạng là đường nhựa, bê tông xi măng:
- Có bề rộng ≥5m, cách đường giao thông &gt;1.000m.
- Có bề rộng từ ≥3m đến &lt;5m, cách đường giao thông từ &gt;500m đến ≤1.000m.
- Có bề rộng &lt;3m, cách đường giao thông ≤200m.</v>
      </c>
      <c r="E26" s="117"/>
      <c r="F26" s="117"/>
      <c r="G26" s="105">
        <v>1100</v>
      </c>
      <c r="H26" s="105">
        <v>770</v>
      </c>
      <c r="I26" s="105">
        <v>660</v>
      </c>
      <c r="J26" s="116">
        <f>VLOOKUP(C26,'[1]1. MA DO'!$E$5:$AA$1933,23,0)</f>
        <v>1.1100000000000001</v>
      </c>
      <c r="K26" s="115">
        <f t="shared" si="1"/>
        <v>1.1100000000000001</v>
      </c>
      <c r="L26" s="115">
        <f t="shared" si="2"/>
        <v>1.1100000000000001</v>
      </c>
      <c r="M26" s="29">
        <f t="shared" si="23"/>
        <v>4400</v>
      </c>
      <c r="N26" s="29">
        <f t="shared" si="24"/>
        <v>1600</v>
      </c>
      <c r="O26" s="29">
        <f t="shared" si="25"/>
        <v>1000</v>
      </c>
      <c r="P26" s="29">
        <f t="shared" si="26"/>
        <v>700</v>
      </c>
      <c r="Q26" s="17">
        <f t="shared" si="27"/>
        <v>5100</v>
      </c>
      <c r="R26" s="17">
        <f t="shared" si="28"/>
        <v>1900</v>
      </c>
      <c r="S26" s="17">
        <f t="shared" si="29"/>
        <v>1200</v>
      </c>
      <c r="T26" s="17">
        <f t="shared" si="30"/>
        <v>810</v>
      </c>
      <c r="U26" s="17">
        <f t="shared" si="30"/>
        <v>1</v>
      </c>
      <c r="V26" s="17" t="str">
        <f t="shared" si="31"/>
        <v xml:space="preserve">Các tuyến đường giao thông không đấu nối trực tiếp và thông ra </v>
      </c>
      <c r="W26" s="17" t="str">
        <f t="shared" si="32"/>
        <v xml:space="preserve">Quốc lộ 20 </v>
      </c>
      <c r="X26" s="17" t="str">
        <f t="shared" si="32"/>
        <v xml:space="preserve"> đoạn từ Hết trường PHTH Điểu Cải</v>
      </c>
      <c r="Y26" s="17" t="str">
        <f t="shared" si="32"/>
        <v xml:space="preserve"> đến Ngã 3 cây xăng</v>
      </c>
      <c r="Z26" s="17" t="s">
        <v>167</v>
      </c>
      <c r="AA26" s="17" t="str">
        <f t="shared" ref="AA26:AC26" si="36">AA19</f>
        <v>- Có bề rộng ≥5m, cách đường giao thông &gt;1.000m.</v>
      </c>
      <c r="AB26" s="17" t="str">
        <f t="shared" si="36"/>
        <v>- Có bề rộng từ ≥3m đến &lt;5m, cách đường giao thông từ &gt;500m đến ≤1.000m.</v>
      </c>
      <c r="AC26" s="17" t="str">
        <f t="shared" si="36"/>
        <v>- Có bề rộng &lt;3m, cách đường giao thông ≤200m.</v>
      </c>
    </row>
    <row r="27" spans="1:29" s="17" customFormat="1" ht="94.5" x14ac:dyDescent="0.25">
      <c r="A27" s="101">
        <f t="shared" si="4"/>
        <v>21</v>
      </c>
      <c r="B27" s="101" t="str">
        <f t="shared" si="21"/>
        <v>VT4*0,8</v>
      </c>
      <c r="C27" s="101" t="str">
        <f t="shared" si="22"/>
        <v>DQ1NT1_D5</v>
      </c>
      <c r="D27" s="117" t="str">
        <f>V27&amp;W27&amp;X27&amp;Y27&amp;Z27</f>
        <v>Các tuyến đường giao thông không đấu nối trực tiếp và thông ra Quốc lộ 20  đoạn từ Hết trường PHTH Điểu Cải đến Ngã 3 cây xăng có hiện trạng là đường nhựa, bê tông xi măng:
- Có bề rộng từ ≥3m đến &lt;5m, cách đường giao thông &gt;1.000m.
- Có bề rộng &lt;3m, cách đường giao thông &gt;200m.</v>
      </c>
      <c r="E27" s="117"/>
      <c r="F27" s="117"/>
      <c r="G27" s="105">
        <v>730</v>
      </c>
      <c r="H27" s="105">
        <v>510</v>
      </c>
      <c r="I27" s="105">
        <v>440</v>
      </c>
      <c r="J27" s="116">
        <f>VLOOKUP(C27,'[1]1. MA DO'!$E$5:$AA$1933,23,0)</f>
        <v>1.1100000000000001</v>
      </c>
      <c r="K27" s="115">
        <f t="shared" si="1"/>
        <v>1.1100000000000001</v>
      </c>
      <c r="L27" s="115">
        <f t="shared" si="2"/>
        <v>1.1100000000000001</v>
      </c>
      <c r="M27" s="29">
        <f t="shared" si="23"/>
        <v>4400</v>
      </c>
      <c r="N27" s="29">
        <f t="shared" si="24"/>
        <v>1600</v>
      </c>
      <c r="O27" s="29">
        <f t="shared" si="25"/>
        <v>1000</v>
      </c>
      <c r="P27" s="29">
        <f t="shared" si="26"/>
        <v>700</v>
      </c>
      <c r="Q27" s="17">
        <f t="shared" si="27"/>
        <v>5100</v>
      </c>
      <c r="R27" s="17">
        <f t="shared" si="28"/>
        <v>1900</v>
      </c>
      <c r="S27" s="17">
        <f t="shared" si="29"/>
        <v>1200</v>
      </c>
      <c r="T27" s="17">
        <f t="shared" si="30"/>
        <v>810</v>
      </c>
      <c r="U27" s="17">
        <f t="shared" si="30"/>
        <v>1</v>
      </c>
      <c r="V27" s="17" t="str">
        <f t="shared" si="31"/>
        <v xml:space="preserve">Các tuyến đường giao thông không đấu nối trực tiếp và thông ra </v>
      </c>
      <c r="W27" s="17" t="str">
        <f>W26</f>
        <v xml:space="preserve">Quốc lộ 20 </v>
      </c>
      <c r="X27" s="17" t="str">
        <f t="shared" ref="X27:Y27" si="37">X26</f>
        <v xml:space="preserve"> đoạn từ Hết trường PHTH Điểu Cải</v>
      </c>
      <c r="Y27" s="17" t="str">
        <f t="shared" si="37"/>
        <v xml:space="preserve"> đến Ngã 3 cây xăng</v>
      </c>
      <c r="Z27" s="17" t="s">
        <v>168</v>
      </c>
      <c r="AA27" s="17">
        <f t="shared" ref="AA27:AC27" si="38">AA20</f>
        <v>0</v>
      </c>
      <c r="AB27" s="17">
        <f t="shared" si="38"/>
        <v>0</v>
      </c>
      <c r="AC27" s="17">
        <f t="shared" si="38"/>
        <v>0</v>
      </c>
    </row>
    <row r="28" spans="1:29" s="17" customFormat="1" ht="31.5" x14ac:dyDescent="0.25">
      <c r="A28" s="101">
        <f t="shared" si="4"/>
        <v>22</v>
      </c>
      <c r="B28" s="101" t="str">
        <f>'Đầu vào (2)'!G22</f>
        <v>DQ1NT1_D7</v>
      </c>
      <c r="C28" s="101" t="str">
        <f>$B$28</f>
        <v>DQ1NT1_D7</v>
      </c>
      <c r="D28" s="102" t="str">
        <f>'Đầu vào (2)'!H22</f>
        <v xml:space="preserve">Quốc lộ 20 </v>
      </c>
      <c r="E28" s="102" t="str">
        <f>'Đầu vào (2)'!I22</f>
        <v>Ngã 3 cây xăng</v>
      </c>
      <c r="F28" s="102" t="str">
        <f>'Đầu vào (2)'!K22</f>
        <v>Bến xe Phú Túc</v>
      </c>
      <c r="G28" s="114">
        <v>4500</v>
      </c>
      <c r="H28" s="105">
        <v>3200</v>
      </c>
      <c r="I28" s="105">
        <v>2700</v>
      </c>
      <c r="J28" s="116">
        <f>VLOOKUP(C28,'[1]1. MA DO'!$E$5:$AA$1933,23,0)</f>
        <v>1.1100000000000001</v>
      </c>
      <c r="K28" s="115">
        <f t="shared" si="1"/>
        <v>1.1100000000000001</v>
      </c>
      <c r="L28" s="115">
        <f t="shared" si="2"/>
        <v>1.1100000000000001</v>
      </c>
      <c r="M28" s="29">
        <f>'Đầu vào (2)'!L22</f>
        <v>3900</v>
      </c>
      <c r="N28" s="29">
        <f>'Đầu vào (2)'!M22</f>
        <v>1200</v>
      </c>
      <c r="O28" s="29">
        <f>'Đầu vào (2)'!N22</f>
        <v>900</v>
      </c>
      <c r="P28" s="29">
        <f>'Đầu vào (2)'!O22</f>
        <v>700</v>
      </c>
      <c r="Q28" s="17">
        <f>VLOOKUP(B28,'[2]Giá đề xuất ODT'!$G$11:$AD$2233,21,0)</f>
        <v>4500</v>
      </c>
      <c r="R28" s="17">
        <f>VLOOKUP(B28,'[2]Giá đề xuất ODT'!$G$11:$AD$2233,22,0)</f>
        <v>1400</v>
      </c>
      <c r="S28" s="17">
        <f>VLOOKUP(B28,'[2]Giá đề xuất ODT'!$G$11:$AD$2233,23,0)</f>
        <v>1000</v>
      </c>
      <c r="T28" s="17">
        <f>VLOOKUP(B28,'[2]Giá đề xuất ODT'!$G$11:$AD$2233,24,0)</f>
        <v>810</v>
      </c>
      <c r="U28" s="17">
        <v>1</v>
      </c>
      <c r="W28" s="17" t="str">
        <f>D28</f>
        <v xml:space="preserve">Quốc lộ 20 </v>
      </c>
      <c r="X28" s="17" t="str">
        <f>" đoạn từ "&amp;E28</f>
        <v xml:space="preserve"> đoạn từ Ngã 3 cây xăng</v>
      </c>
      <c r="Y28" s="17" t="str">
        <f>" đến "&amp;F28</f>
        <v xml:space="preserve"> đến Bến xe Phú Túc</v>
      </c>
      <c r="AC28" s="17">
        <v>0</v>
      </c>
    </row>
    <row r="29" spans="1:29" s="17" customFormat="1" ht="78.75" x14ac:dyDescent="0.25">
      <c r="A29" s="101">
        <f t="shared" si="4"/>
        <v>23</v>
      </c>
      <c r="B29" s="101" t="str">
        <f>B22</f>
        <v>VT2</v>
      </c>
      <c r="C29" s="101" t="str">
        <f t="shared" ref="C29:C34" si="39">$B$28</f>
        <v>DQ1NT1_D7</v>
      </c>
      <c r="D29" s="117" t="str">
        <f>V29&amp;W29&amp;X29&amp;Y29&amp;Z29&amp;"
"&amp;AA29&amp;"
"
&amp;AB29</f>
        <v>Các tuyến đường giao thông đấu nối trực tiếp ra Quốc lộ 20  đoạn từ Ngã 3 cây xăng đến Bến xe Phú Túc có hiện trạng là đường nhựa, bê tông xi măng:
- Có bề rộng ≥5m, cách đường giao thông ≤1.000m.
- Có bề rộng từ ≥3m đến &lt;5m, cách đường giao thông ≤500m.</v>
      </c>
      <c r="E29" s="117"/>
      <c r="F29" s="117"/>
      <c r="G29" s="105">
        <v>1400</v>
      </c>
      <c r="H29" s="105">
        <v>980</v>
      </c>
      <c r="I29" s="105">
        <v>840</v>
      </c>
      <c r="J29" s="116">
        <f>VLOOKUP(C29,'[1]1. MA DO'!$E$5:$AA$1933,23,0)</f>
        <v>1.1100000000000001</v>
      </c>
      <c r="K29" s="115">
        <f t="shared" si="1"/>
        <v>1.1100000000000001</v>
      </c>
      <c r="L29" s="115">
        <f t="shared" si="2"/>
        <v>1.1100000000000001</v>
      </c>
      <c r="M29" s="29">
        <f t="shared" ref="M29:M34" si="40">M28</f>
        <v>3900</v>
      </c>
      <c r="N29" s="29">
        <f t="shared" ref="N29:N34" si="41">N28</f>
        <v>1200</v>
      </c>
      <c r="O29" s="29">
        <f t="shared" ref="O29:O34" si="42">O28</f>
        <v>900</v>
      </c>
      <c r="P29" s="29">
        <f t="shared" ref="P29:P34" si="43">P28</f>
        <v>700</v>
      </c>
      <c r="Q29" s="17">
        <f t="shared" ref="Q29:Q34" si="44">Q28</f>
        <v>4500</v>
      </c>
      <c r="R29" s="17">
        <f t="shared" ref="R29:R34" si="45">R28</f>
        <v>1400</v>
      </c>
      <c r="S29" s="17">
        <f t="shared" ref="S29:S34" si="46">S28</f>
        <v>1000</v>
      </c>
      <c r="T29" s="17">
        <f t="shared" ref="T29:U34" si="47">T28</f>
        <v>810</v>
      </c>
      <c r="U29" s="17">
        <f t="shared" si="47"/>
        <v>1</v>
      </c>
      <c r="V29" s="17" t="str">
        <f t="shared" ref="V29:V34" si="48">V22</f>
        <v xml:space="preserve">Các tuyến đường giao thông đấu nối trực tiếp ra </v>
      </c>
      <c r="W29" s="17" t="str">
        <f>W28</f>
        <v xml:space="preserve">Quốc lộ 20 </v>
      </c>
      <c r="X29" s="17" t="str">
        <f t="shared" ref="X29:Y29" si="49">X28</f>
        <v xml:space="preserve"> đoạn từ Ngã 3 cây xăng</v>
      </c>
      <c r="Y29" s="17" t="str">
        <f t="shared" si="49"/>
        <v xml:space="preserve"> đến Bến xe Phú Túc</v>
      </c>
      <c r="Z29" s="17" t="s">
        <v>167</v>
      </c>
      <c r="AA29" s="17" t="str">
        <f>AA22</f>
        <v>- Có bề rộng ≥5m, cách đường giao thông ≤1.000m.</v>
      </c>
      <c r="AB29" s="17" t="str">
        <f>AB22</f>
        <v>- Có bề rộng từ ≥3m đến &lt;5m, cách đường giao thông ≤500m.</v>
      </c>
      <c r="AC29" s="17">
        <f>AC22</f>
        <v>0</v>
      </c>
    </row>
    <row r="30" spans="1:29" s="17" customFormat="1" ht="78.75" x14ac:dyDescent="0.25">
      <c r="A30" s="101">
        <f t="shared" si="4"/>
        <v>24</v>
      </c>
      <c r="B30" s="101" t="str">
        <f t="shared" ref="B30:B34" si="50">B23</f>
        <v>VT3</v>
      </c>
      <c r="C30" s="101" t="str">
        <f t="shared" si="39"/>
        <v>DQ1NT1_D7</v>
      </c>
      <c r="D30" s="117" t="str">
        <f>V30&amp;W30&amp;X30&amp;Y30&amp;Z30&amp;"
"&amp;AA30&amp;"
"&amp;AB30&amp;"
"&amp;AC30</f>
        <v>Các tuyến đường giao thông đấu nối trực tiếp ra Quốc lộ 20  đoạn từ Ngã 3 cây xăng đến Bến xe Phú Túc có hiện trạng là đường nhựa, bê tông xi măng:
- Có bề rộng ≥5m, cách đường giao thông &gt;1.000m.
- Có bề rộng từ ≥3m đến &lt;5m, cách đường giao thông từ &gt;500m đến ≤1.000m.
- Có bề rộng &lt;3m, cách đường giao thông ≤200m.</v>
      </c>
      <c r="E30" s="117"/>
      <c r="F30" s="117"/>
      <c r="G30" s="105">
        <v>1000</v>
      </c>
      <c r="H30" s="105">
        <v>700</v>
      </c>
      <c r="I30" s="105">
        <v>600</v>
      </c>
      <c r="J30" s="116">
        <f>VLOOKUP(C30,'[1]1. MA DO'!$E$5:$AA$1933,23,0)</f>
        <v>1.1100000000000001</v>
      </c>
      <c r="K30" s="115">
        <f t="shared" si="1"/>
        <v>1.1100000000000001</v>
      </c>
      <c r="L30" s="115">
        <f t="shared" si="2"/>
        <v>1.1100000000000001</v>
      </c>
      <c r="M30" s="29">
        <f t="shared" si="40"/>
        <v>3900</v>
      </c>
      <c r="N30" s="29">
        <f t="shared" si="41"/>
        <v>1200</v>
      </c>
      <c r="O30" s="29">
        <f t="shared" si="42"/>
        <v>900</v>
      </c>
      <c r="P30" s="29">
        <f t="shared" si="43"/>
        <v>700</v>
      </c>
      <c r="Q30" s="17">
        <f t="shared" si="44"/>
        <v>4500</v>
      </c>
      <c r="R30" s="17">
        <f t="shared" si="45"/>
        <v>1400</v>
      </c>
      <c r="S30" s="17">
        <f t="shared" si="46"/>
        <v>1000</v>
      </c>
      <c r="T30" s="17">
        <f t="shared" si="47"/>
        <v>810</v>
      </c>
      <c r="U30" s="17">
        <f t="shared" si="47"/>
        <v>1</v>
      </c>
      <c r="V30" s="17" t="str">
        <f t="shared" si="48"/>
        <v xml:space="preserve">Các tuyến đường giao thông đấu nối trực tiếp ra </v>
      </c>
      <c r="W30" s="17" t="str">
        <f t="shared" ref="W30:X34" si="51">W29</f>
        <v xml:space="preserve">Quốc lộ 20 </v>
      </c>
      <c r="X30" s="17" t="str">
        <f t="shared" si="51"/>
        <v xml:space="preserve"> đoạn từ Ngã 3 cây xăng</v>
      </c>
      <c r="Y30" s="17" t="str">
        <f t="shared" ref="Y30:Y34" si="52">Y29</f>
        <v xml:space="preserve"> đến Bến xe Phú Túc</v>
      </c>
      <c r="Z30" s="17" t="s">
        <v>167</v>
      </c>
      <c r="AA30" s="17" t="str">
        <f t="shared" ref="AA30:AC30" si="53">AA23</f>
        <v>- Có bề rộng ≥5m, cách đường giao thông &gt;1.000m.</v>
      </c>
      <c r="AB30" s="17" t="str">
        <f t="shared" si="53"/>
        <v>- Có bề rộng từ ≥3m đến &lt;5m, cách đường giao thông từ &gt;500m đến ≤1.000m.</v>
      </c>
      <c r="AC30" s="17" t="str">
        <f t="shared" si="53"/>
        <v>- Có bề rộng &lt;3m, cách đường giao thông ≤200m.</v>
      </c>
    </row>
    <row r="31" spans="1:29" s="17" customFormat="1" ht="94.5" x14ac:dyDescent="0.25">
      <c r="A31" s="101">
        <f t="shared" si="4"/>
        <v>25</v>
      </c>
      <c r="B31" s="101" t="str">
        <f t="shared" si="50"/>
        <v>VT4</v>
      </c>
      <c r="C31" s="101" t="str">
        <f t="shared" si="39"/>
        <v>DQ1NT1_D7</v>
      </c>
      <c r="D31" s="117" t="str">
        <f>V31&amp;W31&amp;X31&amp;Y31&amp;Z31</f>
        <v>Các tuyến đường giao thông đấu nối trực tiếp ra Quốc lộ 20  đoạn từ Ngã 3 cây xăng đến Bến xe Phú Túc có hiện trạng là đường nhựa, bê tông xi măng:
- Có bề rộng từ ≥3m đến &lt;5m, cách đường giao thông &gt;1.000m.
- Có bề rộng &lt;3m, cách đường giao thông &gt;200m.</v>
      </c>
      <c r="E31" s="117"/>
      <c r="F31" s="117"/>
      <c r="G31" s="105">
        <v>810</v>
      </c>
      <c r="H31" s="105">
        <v>570</v>
      </c>
      <c r="I31" s="105">
        <v>490</v>
      </c>
      <c r="J31" s="116">
        <f>VLOOKUP(C31,'[1]1. MA DO'!$E$5:$AA$1933,23,0)</f>
        <v>1.1100000000000001</v>
      </c>
      <c r="K31" s="115">
        <f t="shared" si="1"/>
        <v>1.1100000000000001</v>
      </c>
      <c r="L31" s="115">
        <f t="shared" si="2"/>
        <v>1.1100000000000001</v>
      </c>
      <c r="M31" s="29">
        <f t="shared" si="40"/>
        <v>3900</v>
      </c>
      <c r="N31" s="29">
        <f t="shared" si="41"/>
        <v>1200</v>
      </c>
      <c r="O31" s="29">
        <f t="shared" si="42"/>
        <v>900</v>
      </c>
      <c r="P31" s="29">
        <f t="shared" si="43"/>
        <v>700</v>
      </c>
      <c r="Q31" s="17">
        <f t="shared" si="44"/>
        <v>4500</v>
      </c>
      <c r="R31" s="17">
        <f t="shared" si="45"/>
        <v>1400</v>
      </c>
      <c r="S31" s="17">
        <f t="shared" si="46"/>
        <v>1000</v>
      </c>
      <c r="T31" s="17">
        <f t="shared" si="47"/>
        <v>810</v>
      </c>
      <c r="U31" s="17">
        <f t="shared" si="47"/>
        <v>1</v>
      </c>
      <c r="V31" s="17" t="str">
        <f t="shared" si="48"/>
        <v xml:space="preserve">Các tuyến đường giao thông đấu nối trực tiếp ra </v>
      </c>
      <c r="W31" s="17" t="str">
        <f t="shared" si="51"/>
        <v xml:space="preserve">Quốc lộ 20 </v>
      </c>
      <c r="X31" s="17" t="str">
        <f t="shared" si="51"/>
        <v xml:space="preserve"> đoạn từ Ngã 3 cây xăng</v>
      </c>
      <c r="Y31" s="17" t="str">
        <f t="shared" si="52"/>
        <v xml:space="preserve"> đến Bến xe Phú Túc</v>
      </c>
      <c r="Z31" s="17" t="s">
        <v>168</v>
      </c>
      <c r="AA31" s="17">
        <f t="shared" ref="AA31:AC31" si="54">AA24</f>
        <v>0</v>
      </c>
      <c r="AB31" s="17">
        <f t="shared" si="54"/>
        <v>0</v>
      </c>
      <c r="AC31" s="17">
        <f t="shared" si="54"/>
        <v>0</v>
      </c>
    </row>
    <row r="32" spans="1:29" s="17" customFormat="1" ht="94.5" x14ac:dyDescent="0.25">
      <c r="A32" s="101">
        <f t="shared" si="4"/>
        <v>26</v>
      </c>
      <c r="B32" s="101" t="str">
        <f t="shared" si="50"/>
        <v>VT2*0,8</v>
      </c>
      <c r="C32" s="101" t="str">
        <f t="shared" si="39"/>
        <v>DQ1NT1_D7</v>
      </c>
      <c r="D32" s="117" t="str">
        <f>V32&amp;W32&amp;X32&amp;Y32&amp;Z32&amp;"
"&amp;AA32&amp;"
"
&amp;AB32</f>
        <v>Các tuyến đường giao thông không đấu nối trực tiếp và thông ra Quốc lộ 20  đoạn từ Ngã 3 cây xăng đến Bến xe Phú Túc có hiện trạng là đường nhựa, bê tông xi măng:
- Có bề rộng ≥5m, cách đường giao thông ≤1.000m.
- Có bề rộng từ ≥3m đến &lt;5m, cách đường giao thông ≤500m.</v>
      </c>
      <c r="E32" s="117"/>
      <c r="F32" s="117"/>
      <c r="G32" s="105">
        <v>1300</v>
      </c>
      <c r="H32" s="105">
        <v>910</v>
      </c>
      <c r="I32" s="105">
        <v>780</v>
      </c>
      <c r="J32" s="116">
        <f>VLOOKUP(C32,'[1]1. MA DO'!$E$5:$AA$1933,23,0)</f>
        <v>1.1100000000000001</v>
      </c>
      <c r="K32" s="115">
        <f t="shared" si="1"/>
        <v>1.1100000000000001</v>
      </c>
      <c r="L32" s="115">
        <f t="shared" si="2"/>
        <v>1.1100000000000001</v>
      </c>
      <c r="M32" s="29">
        <f t="shared" si="40"/>
        <v>3900</v>
      </c>
      <c r="N32" s="29">
        <f t="shared" si="41"/>
        <v>1200</v>
      </c>
      <c r="O32" s="29">
        <f t="shared" si="42"/>
        <v>900</v>
      </c>
      <c r="P32" s="29">
        <f t="shared" si="43"/>
        <v>700</v>
      </c>
      <c r="Q32" s="17">
        <f t="shared" si="44"/>
        <v>4500</v>
      </c>
      <c r="R32" s="17">
        <f t="shared" si="45"/>
        <v>1400</v>
      </c>
      <c r="S32" s="17">
        <f t="shared" si="46"/>
        <v>1000</v>
      </c>
      <c r="T32" s="17">
        <f t="shared" si="47"/>
        <v>810</v>
      </c>
      <c r="U32" s="17">
        <f t="shared" si="47"/>
        <v>1</v>
      </c>
      <c r="V32" s="17" t="str">
        <f t="shared" si="48"/>
        <v xml:space="preserve">Các tuyến đường giao thông không đấu nối trực tiếp và thông ra </v>
      </c>
      <c r="W32" s="17" t="str">
        <f t="shared" si="51"/>
        <v xml:space="preserve">Quốc lộ 20 </v>
      </c>
      <c r="X32" s="17" t="str">
        <f t="shared" si="51"/>
        <v xml:space="preserve"> đoạn từ Ngã 3 cây xăng</v>
      </c>
      <c r="Y32" s="17" t="str">
        <f t="shared" si="52"/>
        <v xml:space="preserve"> đến Bến xe Phú Túc</v>
      </c>
      <c r="Z32" s="17" t="s">
        <v>167</v>
      </c>
      <c r="AA32" s="17" t="str">
        <f t="shared" ref="AA32:AC32" si="55">AA25</f>
        <v>- Có bề rộng ≥5m, cách đường giao thông ≤1.000m.</v>
      </c>
      <c r="AB32" s="17" t="str">
        <f t="shared" si="55"/>
        <v>- Có bề rộng từ ≥3m đến &lt;5m, cách đường giao thông ≤500m.</v>
      </c>
      <c r="AC32" s="17">
        <f t="shared" si="55"/>
        <v>0</v>
      </c>
    </row>
    <row r="33" spans="1:29" s="17" customFormat="1" ht="94.5" x14ac:dyDescent="0.25">
      <c r="A33" s="101">
        <f t="shared" si="4"/>
        <v>27</v>
      </c>
      <c r="B33" s="101" t="str">
        <f t="shared" si="50"/>
        <v>VT3*0,8</v>
      </c>
      <c r="C33" s="101" t="str">
        <f t="shared" si="39"/>
        <v>DQ1NT1_D7</v>
      </c>
      <c r="D33" s="117" t="str">
        <f>V33&amp;W33&amp;X33&amp;Y33&amp;Z33&amp;"
"&amp;AA33&amp;"
"
&amp;AB33&amp;"
"&amp;AC33</f>
        <v>Các tuyến đường giao thông không đấu nối trực tiếp và thông ra Quốc lộ 20  đoạn từ Ngã 3 cây xăng đến Bến xe Phú Túc có hiện trạng là đường nhựa, bê tông xi măng:
- Có bề rộng ≥5m, cách đường giao thông &gt;1.000m.
- Có bề rộng từ ≥3m đến &lt;5m, cách đường giao thông từ &gt;500m đến ≤1.000m.
- Có bề rộng &lt;3m, cách đường giao thông ≤200m.</v>
      </c>
      <c r="E33" s="117"/>
      <c r="F33" s="117"/>
      <c r="G33" s="105">
        <v>900</v>
      </c>
      <c r="H33" s="105">
        <v>630</v>
      </c>
      <c r="I33" s="105">
        <v>540</v>
      </c>
      <c r="J33" s="116">
        <f>VLOOKUP(C33,'[1]1. MA DO'!$E$5:$AA$1933,23,0)</f>
        <v>1.1100000000000001</v>
      </c>
      <c r="K33" s="115">
        <f t="shared" si="1"/>
        <v>1.1100000000000001</v>
      </c>
      <c r="L33" s="115">
        <f t="shared" si="2"/>
        <v>1.1100000000000001</v>
      </c>
      <c r="M33" s="29">
        <f t="shared" si="40"/>
        <v>3900</v>
      </c>
      <c r="N33" s="29">
        <f t="shared" si="41"/>
        <v>1200</v>
      </c>
      <c r="O33" s="29">
        <f t="shared" si="42"/>
        <v>900</v>
      </c>
      <c r="P33" s="29">
        <f t="shared" si="43"/>
        <v>700</v>
      </c>
      <c r="Q33" s="17">
        <f t="shared" si="44"/>
        <v>4500</v>
      </c>
      <c r="R33" s="17">
        <f t="shared" si="45"/>
        <v>1400</v>
      </c>
      <c r="S33" s="17">
        <f t="shared" si="46"/>
        <v>1000</v>
      </c>
      <c r="T33" s="17">
        <f t="shared" si="47"/>
        <v>810</v>
      </c>
      <c r="U33" s="17">
        <f t="shared" si="47"/>
        <v>1</v>
      </c>
      <c r="V33" s="17" t="str">
        <f t="shared" si="48"/>
        <v xml:space="preserve">Các tuyến đường giao thông không đấu nối trực tiếp và thông ra </v>
      </c>
      <c r="W33" s="17" t="str">
        <f t="shared" si="51"/>
        <v xml:space="preserve">Quốc lộ 20 </v>
      </c>
      <c r="X33" s="17" t="str">
        <f t="shared" si="51"/>
        <v xml:space="preserve"> đoạn từ Ngã 3 cây xăng</v>
      </c>
      <c r="Y33" s="17" t="str">
        <f t="shared" si="52"/>
        <v xml:space="preserve"> đến Bến xe Phú Túc</v>
      </c>
      <c r="Z33" s="17" t="s">
        <v>167</v>
      </c>
      <c r="AA33" s="17" t="str">
        <f t="shared" ref="AA33:AC33" si="56">AA26</f>
        <v>- Có bề rộng ≥5m, cách đường giao thông &gt;1.000m.</v>
      </c>
      <c r="AB33" s="17" t="str">
        <f t="shared" si="56"/>
        <v>- Có bề rộng từ ≥3m đến &lt;5m, cách đường giao thông từ &gt;500m đến ≤1.000m.</v>
      </c>
      <c r="AC33" s="17" t="str">
        <f t="shared" si="56"/>
        <v>- Có bề rộng &lt;3m, cách đường giao thông ≤200m.</v>
      </c>
    </row>
    <row r="34" spans="1:29" s="17" customFormat="1" ht="94.5" x14ac:dyDescent="0.25">
      <c r="A34" s="101">
        <f t="shared" si="4"/>
        <v>28</v>
      </c>
      <c r="B34" s="101" t="str">
        <f t="shared" si="50"/>
        <v>VT4*0,8</v>
      </c>
      <c r="C34" s="101" t="str">
        <f t="shared" si="39"/>
        <v>DQ1NT1_D7</v>
      </c>
      <c r="D34" s="117" t="str">
        <f>V34&amp;W34&amp;X34&amp;Y34&amp;Z34</f>
        <v>Các tuyến đường giao thông không đấu nối trực tiếp và thông ra Quốc lộ 20  đoạn từ Ngã 3 cây xăng đến Bến xe Phú Túc có hiện trạng là đường nhựa, bê tông xi măng:
- Có bề rộng từ ≥3m đến &lt;5m, cách đường giao thông &gt;1.000m.
- Có bề rộng &lt;3m, cách đường giao thông &gt;200m.</v>
      </c>
      <c r="E34" s="117"/>
      <c r="F34" s="117"/>
      <c r="G34" s="105">
        <v>730</v>
      </c>
      <c r="H34" s="105">
        <v>510</v>
      </c>
      <c r="I34" s="105">
        <v>440</v>
      </c>
      <c r="J34" s="116">
        <f>VLOOKUP(C34,'[1]1. MA DO'!$E$5:$AA$1933,23,0)</f>
        <v>1.1100000000000001</v>
      </c>
      <c r="K34" s="115">
        <f t="shared" si="1"/>
        <v>1.1100000000000001</v>
      </c>
      <c r="L34" s="115">
        <f t="shared" si="2"/>
        <v>1.1100000000000001</v>
      </c>
      <c r="M34" s="29">
        <f t="shared" si="40"/>
        <v>3900</v>
      </c>
      <c r="N34" s="29">
        <f t="shared" si="41"/>
        <v>1200</v>
      </c>
      <c r="O34" s="29">
        <f t="shared" si="42"/>
        <v>900</v>
      </c>
      <c r="P34" s="29">
        <f t="shared" si="43"/>
        <v>700</v>
      </c>
      <c r="Q34" s="17">
        <f t="shared" si="44"/>
        <v>4500</v>
      </c>
      <c r="R34" s="17">
        <f t="shared" si="45"/>
        <v>1400</v>
      </c>
      <c r="S34" s="17">
        <f t="shared" si="46"/>
        <v>1000</v>
      </c>
      <c r="T34" s="17">
        <f t="shared" si="47"/>
        <v>810</v>
      </c>
      <c r="U34" s="17">
        <f t="shared" si="47"/>
        <v>1</v>
      </c>
      <c r="V34" s="17" t="str">
        <f t="shared" si="48"/>
        <v xml:space="preserve">Các tuyến đường giao thông không đấu nối trực tiếp và thông ra </v>
      </c>
      <c r="W34" s="17" t="str">
        <f t="shared" si="51"/>
        <v xml:space="preserve">Quốc lộ 20 </v>
      </c>
      <c r="X34" s="17" t="str">
        <f t="shared" si="51"/>
        <v xml:space="preserve"> đoạn từ Ngã 3 cây xăng</v>
      </c>
      <c r="Y34" s="17" t="str">
        <f t="shared" si="52"/>
        <v xml:space="preserve"> đến Bến xe Phú Túc</v>
      </c>
      <c r="Z34" s="17" t="s">
        <v>168</v>
      </c>
      <c r="AA34" s="17">
        <f t="shared" ref="AA34:AC34" si="57">AA27</f>
        <v>0</v>
      </c>
      <c r="AB34" s="17">
        <f t="shared" si="57"/>
        <v>0</v>
      </c>
      <c r="AC34" s="17">
        <f t="shared" si="57"/>
        <v>0</v>
      </c>
    </row>
    <row r="35" spans="1:29" s="17" customFormat="1" ht="31.5" x14ac:dyDescent="0.25">
      <c r="A35" s="101">
        <f t="shared" si="4"/>
        <v>29</v>
      </c>
      <c r="B35" s="101" t="str">
        <f>'Đầu vào (2)'!G29</f>
        <v>DQ1NT1_D8</v>
      </c>
      <c r="C35" s="101" t="str">
        <f>$B$35</f>
        <v>DQ1NT1_D8</v>
      </c>
      <c r="D35" s="102" t="str">
        <f>'Đầu vào (2)'!H29</f>
        <v xml:space="preserve">Quốc lộ 20 </v>
      </c>
      <c r="E35" s="102" t="str">
        <f>'Đầu vào (2)'!I29</f>
        <v>Bến xe Phú Túc</v>
      </c>
      <c r="F35" s="102" t="str">
        <f>'Đầu vào (2)'!K29</f>
        <v>Hết cây xăng Tín Nghĩa</v>
      </c>
      <c r="G35" s="114">
        <v>1000</v>
      </c>
      <c r="H35" s="105">
        <v>700</v>
      </c>
      <c r="I35" s="105">
        <v>600</v>
      </c>
      <c r="J35" s="116">
        <f>VLOOKUP(C35,'[1]1. MA DO'!$E$5:$AA$1933,23,0)</f>
        <v>1.1100000000000001</v>
      </c>
      <c r="K35" s="115">
        <f t="shared" si="1"/>
        <v>1.1100000000000001</v>
      </c>
      <c r="L35" s="115">
        <f t="shared" si="2"/>
        <v>1.1100000000000001</v>
      </c>
      <c r="M35" s="29">
        <f>'Đầu vào (2)'!L29</f>
        <v>900</v>
      </c>
      <c r="N35" s="29">
        <f>'Đầu vào (2)'!M29</f>
        <v>500</v>
      </c>
      <c r="O35" s="29">
        <f>'Đầu vào (2)'!N29</f>
        <v>300</v>
      </c>
      <c r="P35" s="29">
        <f>'Đầu vào (2)'!O29</f>
        <v>200</v>
      </c>
      <c r="Q35" s="17">
        <f>VLOOKUP(B35,'[2]Giá đề xuất ODT'!$G$11:$AD$2233,21,0)</f>
        <v>1000</v>
      </c>
      <c r="R35" s="17">
        <f>VLOOKUP(B35,'[2]Giá đề xuất ODT'!$G$11:$AD$2233,22,0)</f>
        <v>580</v>
      </c>
      <c r="S35" s="17">
        <f>VLOOKUP(B35,'[2]Giá đề xuất ODT'!$G$11:$AD$2233,23,0)</f>
        <v>350</v>
      </c>
      <c r="T35" s="17">
        <f>VLOOKUP(B35,'[2]Giá đề xuất ODT'!$G$11:$AD$2233,24,0)</f>
        <v>230</v>
      </c>
      <c r="U35" s="17">
        <v>3</v>
      </c>
      <c r="W35" s="17" t="str">
        <f>D35</f>
        <v xml:space="preserve">Quốc lộ 20 </v>
      </c>
      <c r="X35" s="17" t="str">
        <f>" đoạn từ "&amp;E35</f>
        <v xml:space="preserve"> đoạn từ Bến xe Phú Túc</v>
      </c>
      <c r="Y35" s="17" t="str">
        <f>" đến "&amp;F35</f>
        <v xml:space="preserve"> đến Hết cây xăng Tín Nghĩa</v>
      </c>
      <c r="AC35" s="17">
        <v>0</v>
      </c>
    </row>
    <row r="36" spans="1:29" s="17" customFormat="1" ht="78.75" x14ac:dyDescent="0.25">
      <c r="A36" s="101">
        <f t="shared" si="4"/>
        <v>30</v>
      </c>
      <c r="B36" s="101" t="str">
        <f t="shared" ref="B36:B41" si="58">B29</f>
        <v>VT2</v>
      </c>
      <c r="C36" s="101" t="str">
        <f t="shared" ref="C36:C41" si="59">$B$35</f>
        <v>DQ1NT1_D8</v>
      </c>
      <c r="D36" s="117" t="str">
        <f>V36&amp;W36&amp;X36&amp;Y36&amp;Z36&amp;"
"&amp;AA36&amp;"
"
&amp;AB36</f>
        <v>Các tuyến đường giao thông đấu nối trực tiếp ra Quốc lộ 20  đoạn từ Bến xe Phú Túc đến Hết cây xăng Tín Nghĩa có hiện trạng là đường nhựa, bê tông xi măng:
- Có bề rộng ≥5m, cách đường giao thông ≤1.000m.
- Có bề rộng từ ≥3m đến &lt;5m, cách đường giao thông ≤500m.</v>
      </c>
      <c r="E36" s="117"/>
      <c r="F36" s="117"/>
      <c r="G36" s="105">
        <v>580</v>
      </c>
      <c r="H36" s="105">
        <v>410</v>
      </c>
      <c r="I36" s="105">
        <v>350</v>
      </c>
      <c r="J36" s="116">
        <f>VLOOKUP(C36,'[1]1. MA DO'!$E$5:$AA$1933,23,0)</f>
        <v>1.1100000000000001</v>
      </c>
      <c r="K36" s="115">
        <f t="shared" si="1"/>
        <v>1.1100000000000001</v>
      </c>
      <c r="L36" s="115">
        <f t="shared" si="2"/>
        <v>1.1100000000000001</v>
      </c>
      <c r="M36" s="29">
        <f t="shared" ref="M36:M41" si="60">M35</f>
        <v>900</v>
      </c>
      <c r="N36" s="29">
        <f t="shared" ref="N36:N41" si="61">N35</f>
        <v>500</v>
      </c>
      <c r="O36" s="29">
        <f t="shared" ref="O36:O41" si="62">O35</f>
        <v>300</v>
      </c>
      <c r="P36" s="29">
        <f t="shared" ref="P36:P41" si="63">P35</f>
        <v>200</v>
      </c>
      <c r="Q36" s="17">
        <f t="shared" ref="Q36:Q41" si="64">Q35</f>
        <v>1000</v>
      </c>
      <c r="R36" s="17">
        <f t="shared" ref="R36:R41" si="65">R35</f>
        <v>580</v>
      </c>
      <c r="S36" s="17">
        <f t="shared" ref="S36:S41" si="66">S35</f>
        <v>350</v>
      </c>
      <c r="T36" s="17">
        <f t="shared" ref="T36:U41" si="67">T35</f>
        <v>230</v>
      </c>
      <c r="U36" s="17">
        <f t="shared" si="67"/>
        <v>3</v>
      </c>
      <c r="V36" s="17" t="str">
        <f t="shared" ref="V36:V41" si="68">V29</f>
        <v xml:space="preserve">Các tuyến đường giao thông đấu nối trực tiếp ra </v>
      </c>
      <c r="W36" s="17" t="str">
        <f t="shared" ref="W36:X41" si="69">W35</f>
        <v xml:space="preserve">Quốc lộ 20 </v>
      </c>
      <c r="X36" s="17" t="str">
        <f t="shared" si="69"/>
        <v xml:space="preserve"> đoạn từ Bến xe Phú Túc</v>
      </c>
      <c r="Y36" s="17" t="str">
        <f t="shared" ref="Y36:Y41" si="70">Y35</f>
        <v xml:space="preserve"> đến Hết cây xăng Tín Nghĩa</v>
      </c>
      <c r="Z36" s="17" t="s">
        <v>167</v>
      </c>
      <c r="AA36" s="17" t="str">
        <f>AA29</f>
        <v>- Có bề rộng ≥5m, cách đường giao thông ≤1.000m.</v>
      </c>
      <c r="AB36" s="17" t="str">
        <f>AB29</f>
        <v>- Có bề rộng từ ≥3m đến &lt;5m, cách đường giao thông ≤500m.</v>
      </c>
      <c r="AC36" s="17">
        <f>AC29</f>
        <v>0</v>
      </c>
    </row>
    <row r="37" spans="1:29" s="17" customFormat="1" ht="78.75" x14ac:dyDescent="0.25">
      <c r="A37" s="101">
        <f t="shared" si="4"/>
        <v>31</v>
      </c>
      <c r="B37" s="101" t="str">
        <f t="shared" si="58"/>
        <v>VT3</v>
      </c>
      <c r="C37" s="101" t="str">
        <f t="shared" si="59"/>
        <v>DQ1NT1_D8</v>
      </c>
      <c r="D37" s="117" t="str">
        <f>V37&amp;W37&amp;X37&amp;Y37&amp;Z37&amp;"
"&amp;AA37&amp;"
"&amp;AB37&amp;"
"&amp;AC37</f>
        <v>Các tuyến đường giao thông đấu nối trực tiếp ra Quốc lộ 20  đoạn từ Bến xe Phú Túc đến Hết cây xăng Tín Nghĩa có hiện trạng là đường nhựa, bê tông xi măng:
- Có bề rộng ≥5m, cách đường giao thông &gt;1.000m.
- Có bề rộng từ ≥3m đến &lt;5m, cách đường giao thông từ &gt;500m đến ≤1.000m.
- Có bề rộng &lt;3m, cách đường giao thông ≤200m.</v>
      </c>
      <c r="E37" s="117"/>
      <c r="F37" s="117"/>
      <c r="G37" s="105">
        <v>350</v>
      </c>
      <c r="H37" s="105">
        <v>250</v>
      </c>
      <c r="I37" s="105">
        <v>210</v>
      </c>
      <c r="J37" s="116">
        <f>VLOOKUP(C37,'[1]1. MA DO'!$E$5:$AA$1933,23,0)</f>
        <v>1.1100000000000001</v>
      </c>
      <c r="K37" s="115">
        <f t="shared" si="1"/>
        <v>1.1100000000000001</v>
      </c>
      <c r="L37" s="115">
        <f t="shared" si="2"/>
        <v>1.1100000000000001</v>
      </c>
      <c r="M37" s="29">
        <f t="shared" si="60"/>
        <v>900</v>
      </c>
      <c r="N37" s="29">
        <f t="shared" si="61"/>
        <v>500</v>
      </c>
      <c r="O37" s="29">
        <f t="shared" si="62"/>
        <v>300</v>
      </c>
      <c r="P37" s="29">
        <f t="shared" si="63"/>
        <v>200</v>
      </c>
      <c r="Q37" s="17">
        <f t="shared" si="64"/>
        <v>1000</v>
      </c>
      <c r="R37" s="17">
        <f t="shared" si="65"/>
        <v>580</v>
      </c>
      <c r="S37" s="17">
        <f t="shared" si="66"/>
        <v>350</v>
      </c>
      <c r="T37" s="17">
        <f t="shared" si="67"/>
        <v>230</v>
      </c>
      <c r="U37" s="17">
        <f t="shared" si="67"/>
        <v>3</v>
      </c>
      <c r="V37" s="17" t="str">
        <f t="shared" si="68"/>
        <v xml:space="preserve">Các tuyến đường giao thông đấu nối trực tiếp ra </v>
      </c>
      <c r="W37" s="17" t="str">
        <f t="shared" si="69"/>
        <v xml:space="preserve">Quốc lộ 20 </v>
      </c>
      <c r="X37" s="17" t="str">
        <f t="shared" si="69"/>
        <v xml:space="preserve"> đoạn từ Bến xe Phú Túc</v>
      </c>
      <c r="Y37" s="17" t="str">
        <f t="shared" si="70"/>
        <v xml:space="preserve"> đến Hết cây xăng Tín Nghĩa</v>
      </c>
      <c r="Z37" s="17" t="s">
        <v>167</v>
      </c>
      <c r="AA37" s="17" t="str">
        <f t="shared" ref="AA37:AC37" si="71">AA30</f>
        <v>- Có bề rộng ≥5m, cách đường giao thông &gt;1.000m.</v>
      </c>
      <c r="AB37" s="17" t="str">
        <f t="shared" si="71"/>
        <v>- Có bề rộng từ ≥3m đến &lt;5m, cách đường giao thông từ &gt;500m đến ≤1.000m.</v>
      </c>
      <c r="AC37" s="17" t="str">
        <f t="shared" si="71"/>
        <v>- Có bề rộng &lt;3m, cách đường giao thông ≤200m.</v>
      </c>
    </row>
    <row r="38" spans="1:29" s="17" customFormat="1" ht="94.5" x14ac:dyDescent="0.25">
      <c r="A38" s="101">
        <f t="shared" si="4"/>
        <v>32</v>
      </c>
      <c r="B38" s="101" t="str">
        <f t="shared" si="58"/>
        <v>VT4</v>
      </c>
      <c r="C38" s="101" t="str">
        <f t="shared" si="59"/>
        <v>DQ1NT1_D8</v>
      </c>
      <c r="D38" s="117" t="str">
        <f>V38&amp;W38&amp;X38&amp;Y38&amp;Z38</f>
        <v>Các tuyến đường giao thông đấu nối trực tiếp ra Quốc lộ 20  đoạn từ Bến xe Phú Túc đến Hết cây xăng Tín Nghĩa có hiện trạng là đường nhựa, bê tông xi măng:
- Có bề rộng từ ≥3m đến &lt;5m, cách đường giao thông &gt;1.000m.
- Có bề rộng &lt;3m, cách đường giao thông &gt;200m.</v>
      </c>
      <c r="E38" s="117"/>
      <c r="F38" s="117"/>
      <c r="G38" s="105">
        <v>230</v>
      </c>
      <c r="H38" s="105">
        <v>160</v>
      </c>
      <c r="I38" s="105">
        <v>140</v>
      </c>
      <c r="J38" s="116">
        <f>VLOOKUP(C38,'[1]1. MA DO'!$E$5:$AA$1933,23,0)</f>
        <v>1.1100000000000001</v>
      </c>
      <c r="K38" s="115">
        <f t="shared" si="1"/>
        <v>1.1100000000000001</v>
      </c>
      <c r="L38" s="115">
        <f t="shared" si="2"/>
        <v>1.1100000000000001</v>
      </c>
      <c r="M38" s="29">
        <f t="shared" si="60"/>
        <v>900</v>
      </c>
      <c r="N38" s="29">
        <f t="shared" si="61"/>
        <v>500</v>
      </c>
      <c r="O38" s="29">
        <f t="shared" si="62"/>
        <v>300</v>
      </c>
      <c r="P38" s="29">
        <f t="shared" si="63"/>
        <v>200</v>
      </c>
      <c r="Q38" s="17">
        <f t="shared" si="64"/>
        <v>1000</v>
      </c>
      <c r="R38" s="17">
        <f t="shared" si="65"/>
        <v>580</v>
      </c>
      <c r="S38" s="17">
        <f t="shared" si="66"/>
        <v>350</v>
      </c>
      <c r="T38" s="17">
        <f t="shared" si="67"/>
        <v>230</v>
      </c>
      <c r="U38" s="17">
        <f t="shared" si="67"/>
        <v>3</v>
      </c>
      <c r="V38" s="17" t="str">
        <f t="shared" si="68"/>
        <v xml:space="preserve">Các tuyến đường giao thông đấu nối trực tiếp ra </v>
      </c>
      <c r="W38" s="17" t="str">
        <f t="shared" si="69"/>
        <v xml:space="preserve">Quốc lộ 20 </v>
      </c>
      <c r="X38" s="17" t="str">
        <f t="shared" si="69"/>
        <v xml:space="preserve"> đoạn từ Bến xe Phú Túc</v>
      </c>
      <c r="Y38" s="17" t="str">
        <f t="shared" si="70"/>
        <v xml:space="preserve"> đến Hết cây xăng Tín Nghĩa</v>
      </c>
      <c r="Z38" s="17" t="s">
        <v>168</v>
      </c>
      <c r="AA38" s="17">
        <f t="shared" ref="AA38:AC38" si="72">AA31</f>
        <v>0</v>
      </c>
      <c r="AB38" s="17">
        <f t="shared" si="72"/>
        <v>0</v>
      </c>
      <c r="AC38" s="17">
        <f t="shared" si="72"/>
        <v>0</v>
      </c>
    </row>
    <row r="39" spans="1:29" s="17" customFormat="1" ht="94.5" x14ac:dyDescent="0.25">
      <c r="A39" s="101">
        <f t="shared" si="4"/>
        <v>33</v>
      </c>
      <c r="B39" s="101" t="str">
        <f t="shared" si="58"/>
        <v>VT2*0,8</v>
      </c>
      <c r="C39" s="101" t="str">
        <f t="shared" si="59"/>
        <v>DQ1NT1_D8</v>
      </c>
      <c r="D39" s="117" t="str">
        <f>V39&amp;W39&amp;X39&amp;Y39&amp;Z39&amp;"
"&amp;AA39&amp;"
"
&amp;AB39</f>
        <v>Các tuyến đường giao thông không đấu nối trực tiếp và thông ra Quốc lộ 20  đoạn từ Bến xe Phú Túc đến Hết cây xăng Tín Nghĩa có hiện trạng là đường nhựa, bê tông xi măng:
- Có bề rộng ≥5m, cách đường giao thông ≤1.000m.
- Có bề rộng từ ≥3m đến &lt;5m, cách đường giao thông ≤500m.</v>
      </c>
      <c r="E39" s="117"/>
      <c r="F39" s="117"/>
      <c r="G39" s="105">
        <v>520</v>
      </c>
      <c r="H39" s="105">
        <v>360</v>
      </c>
      <c r="I39" s="105">
        <v>310</v>
      </c>
      <c r="J39" s="116">
        <f>VLOOKUP(C39,'[1]1. MA DO'!$E$5:$AA$1933,23,0)</f>
        <v>1.1100000000000001</v>
      </c>
      <c r="K39" s="115">
        <f t="shared" si="1"/>
        <v>1.1100000000000001</v>
      </c>
      <c r="L39" s="115">
        <f t="shared" si="2"/>
        <v>1.1100000000000001</v>
      </c>
      <c r="M39" s="29">
        <f t="shared" si="60"/>
        <v>900</v>
      </c>
      <c r="N39" s="29">
        <f t="shared" si="61"/>
        <v>500</v>
      </c>
      <c r="O39" s="29">
        <f t="shared" si="62"/>
        <v>300</v>
      </c>
      <c r="P39" s="29">
        <f t="shared" si="63"/>
        <v>200</v>
      </c>
      <c r="Q39" s="17">
        <f t="shared" si="64"/>
        <v>1000</v>
      </c>
      <c r="R39" s="17">
        <f t="shared" si="65"/>
        <v>580</v>
      </c>
      <c r="S39" s="17">
        <f t="shared" si="66"/>
        <v>350</v>
      </c>
      <c r="T39" s="17">
        <f t="shared" si="67"/>
        <v>230</v>
      </c>
      <c r="U39" s="17">
        <f t="shared" si="67"/>
        <v>3</v>
      </c>
      <c r="V39" s="17" t="str">
        <f t="shared" si="68"/>
        <v xml:space="preserve">Các tuyến đường giao thông không đấu nối trực tiếp và thông ra </v>
      </c>
      <c r="W39" s="17" t="str">
        <f t="shared" si="69"/>
        <v xml:space="preserve">Quốc lộ 20 </v>
      </c>
      <c r="X39" s="17" t="str">
        <f t="shared" si="69"/>
        <v xml:space="preserve"> đoạn từ Bến xe Phú Túc</v>
      </c>
      <c r="Y39" s="17" t="str">
        <f t="shared" si="70"/>
        <v xml:space="preserve"> đến Hết cây xăng Tín Nghĩa</v>
      </c>
      <c r="Z39" s="17" t="s">
        <v>167</v>
      </c>
      <c r="AA39" s="17" t="str">
        <f t="shared" ref="AA39:AC39" si="73">AA32</f>
        <v>- Có bề rộng ≥5m, cách đường giao thông ≤1.000m.</v>
      </c>
      <c r="AB39" s="17" t="str">
        <f t="shared" si="73"/>
        <v>- Có bề rộng từ ≥3m đến &lt;5m, cách đường giao thông ≤500m.</v>
      </c>
      <c r="AC39" s="17">
        <f t="shared" si="73"/>
        <v>0</v>
      </c>
    </row>
    <row r="40" spans="1:29" s="17" customFormat="1" ht="94.5" x14ac:dyDescent="0.25">
      <c r="A40" s="101">
        <f t="shared" si="4"/>
        <v>34</v>
      </c>
      <c r="B40" s="101" t="str">
        <f t="shared" si="58"/>
        <v>VT3*0,8</v>
      </c>
      <c r="C40" s="101" t="str">
        <f t="shared" si="59"/>
        <v>DQ1NT1_D8</v>
      </c>
      <c r="D40" s="117" t="str">
        <f>V40&amp;W40&amp;X40&amp;Y40&amp;Z40&amp;"
"&amp;AA40&amp;"
"
&amp;AB40&amp;"
"&amp;AC40</f>
        <v>Các tuyến đường giao thông không đấu nối trực tiếp và thông ra Quốc lộ 20  đoạn từ Bến xe Phú Túc đến Hết cây xăng Tín Nghĩa có hiện trạng là đường nhựa, bê tông xi măng:
- Có bề rộng ≥5m, cách đường giao thông &gt;1.000m.
- Có bề rộng từ ≥3m đến &lt;5m, cách đường giao thông từ &gt;500m đến ≤1.000m.
- Có bề rộng &lt;3m, cách đường giao thông ≤200m.</v>
      </c>
      <c r="E40" s="117"/>
      <c r="F40" s="117"/>
      <c r="G40" s="105">
        <v>320</v>
      </c>
      <c r="H40" s="105">
        <v>220</v>
      </c>
      <c r="I40" s="105">
        <v>190</v>
      </c>
      <c r="J40" s="116">
        <f>VLOOKUP(C40,'[1]1. MA DO'!$E$5:$AA$1933,23,0)</f>
        <v>1.1100000000000001</v>
      </c>
      <c r="K40" s="115">
        <f t="shared" si="1"/>
        <v>1.1100000000000001</v>
      </c>
      <c r="L40" s="115">
        <f t="shared" si="2"/>
        <v>1.1100000000000001</v>
      </c>
      <c r="M40" s="29">
        <f t="shared" si="60"/>
        <v>900</v>
      </c>
      <c r="N40" s="29">
        <f t="shared" si="61"/>
        <v>500</v>
      </c>
      <c r="O40" s="29">
        <f t="shared" si="62"/>
        <v>300</v>
      </c>
      <c r="P40" s="29">
        <f t="shared" si="63"/>
        <v>200</v>
      </c>
      <c r="Q40" s="17">
        <f t="shared" si="64"/>
        <v>1000</v>
      </c>
      <c r="R40" s="17">
        <f t="shared" si="65"/>
        <v>580</v>
      </c>
      <c r="S40" s="17">
        <f t="shared" si="66"/>
        <v>350</v>
      </c>
      <c r="T40" s="17">
        <f t="shared" si="67"/>
        <v>230</v>
      </c>
      <c r="U40" s="17">
        <f t="shared" si="67"/>
        <v>3</v>
      </c>
      <c r="V40" s="17" t="str">
        <f t="shared" si="68"/>
        <v xml:space="preserve">Các tuyến đường giao thông không đấu nối trực tiếp và thông ra </v>
      </c>
      <c r="W40" s="17" t="str">
        <f t="shared" si="69"/>
        <v xml:space="preserve">Quốc lộ 20 </v>
      </c>
      <c r="X40" s="17" t="str">
        <f t="shared" si="69"/>
        <v xml:space="preserve"> đoạn từ Bến xe Phú Túc</v>
      </c>
      <c r="Y40" s="17" t="str">
        <f t="shared" si="70"/>
        <v xml:space="preserve"> đến Hết cây xăng Tín Nghĩa</v>
      </c>
      <c r="Z40" s="17" t="s">
        <v>167</v>
      </c>
      <c r="AA40" s="17" t="str">
        <f t="shared" ref="AA40:AC40" si="74">AA33</f>
        <v>- Có bề rộng ≥5m, cách đường giao thông &gt;1.000m.</v>
      </c>
      <c r="AB40" s="17" t="str">
        <f t="shared" si="74"/>
        <v>- Có bề rộng từ ≥3m đến &lt;5m, cách đường giao thông từ &gt;500m đến ≤1.000m.</v>
      </c>
      <c r="AC40" s="17" t="str">
        <f t="shared" si="74"/>
        <v>- Có bề rộng &lt;3m, cách đường giao thông ≤200m.</v>
      </c>
    </row>
    <row r="41" spans="1:29" s="17" customFormat="1" ht="94.5" x14ac:dyDescent="0.25">
      <c r="A41" s="101">
        <f t="shared" si="4"/>
        <v>35</v>
      </c>
      <c r="B41" s="101" t="str">
        <f t="shared" si="58"/>
        <v>VT4*0,8</v>
      </c>
      <c r="C41" s="101" t="str">
        <f t="shared" si="59"/>
        <v>DQ1NT1_D8</v>
      </c>
      <c r="D41" s="117" t="str">
        <f>V41&amp;W41&amp;X41&amp;Y41&amp;Z41</f>
        <v>Các tuyến đường giao thông không đấu nối trực tiếp và thông ra Quốc lộ 20  đoạn từ Bến xe Phú Túc đến Hết cây xăng Tín Nghĩa có hiện trạng là đường nhựa, bê tông xi măng:
- Có bề rộng từ ≥3m đến &lt;5m, cách đường giao thông &gt;1.000m.
- Có bề rộng &lt;3m, cách đường giao thông &gt;200m.</v>
      </c>
      <c r="E41" s="117"/>
      <c r="F41" s="117"/>
      <c r="G41" s="105">
        <v>210</v>
      </c>
      <c r="H41" s="105">
        <v>150</v>
      </c>
      <c r="I41" s="105">
        <v>130</v>
      </c>
      <c r="J41" s="116">
        <f>VLOOKUP(C41,'[1]1. MA DO'!$E$5:$AA$1933,23,0)</f>
        <v>1.1100000000000001</v>
      </c>
      <c r="K41" s="115">
        <f t="shared" si="1"/>
        <v>1.1100000000000001</v>
      </c>
      <c r="L41" s="115">
        <f t="shared" si="2"/>
        <v>1.1100000000000001</v>
      </c>
      <c r="M41" s="29">
        <f t="shared" si="60"/>
        <v>900</v>
      </c>
      <c r="N41" s="29">
        <f t="shared" si="61"/>
        <v>500</v>
      </c>
      <c r="O41" s="29">
        <f t="shared" si="62"/>
        <v>300</v>
      </c>
      <c r="P41" s="29">
        <f t="shared" si="63"/>
        <v>200</v>
      </c>
      <c r="Q41" s="17">
        <f t="shared" si="64"/>
        <v>1000</v>
      </c>
      <c r="R41" s="17">
        <f t="shared" si="65"/>
        <v>580</v>
      </c>
      <c r="S41" s="17">
        <f t="shared" si="66"/>
        <v>350</v>
      </c>
      <c r="T41" s="17">
        <f t="shared" si="67"/>
        <v>230</v>
      </c>
      <c r="U41" s="17">
        <f t="shared" si="67"/>
        <v>3</v>
      </c>
      <c r="V41" s="17" t="str">
        <f t="shared" si="68"/>
        <v xml:space="preserve">Các tuyến đường giao thông không đấu nối trực tiếp và thông ra </v>
      </c>
      <c r="W41" s="17" t="str">
        <f t="shared" si="69"/>
        <v xml:space="preserve">Quốc lộ 20 </v>
      </c>
      <c r="X41" s="17" t="str">
        <f t="shared" si="69"/>
        <v xml:space="preserve"> đoạn từ Bến xe Phú Túc</v>
      </c>
      <c r="Y41" s="17" t="str">
        <f t="shared" si="70"/>
        <v xml:space="preserve"> đến Hết cây xăng Tín Nghĩa</v>
      </c>
      <c r="Z41" s="17" t="s">
        <v>168</v>
      </c>
      <c r="AA41" s="17">
        <f t="shared" ref="AA41:AC41" si="75">AA34</f>
        <v>0</v>
      </c>
      <c r="AB41" s="17">
        <f t="shared" si="75"/>
        <v>0</v>
      </c>
      <c r="AC41" s="17">
        <f t="shared" si="75"/>
        <v>0</v>
      </c>
    </row>
    <row r="42" spans="1:29" s="40" customFormat="1" ht="31.5" x14ac:dyDescent="0.25">
      <c r="A42" s="101">
        <f t="shared" si="4"/>
        <v>36</v>
      </c>
      <c r="B42" s="101" t="str">
        <f>'Đầu vào (2)'!G36</f>
        <v>DQ1NT1_D9</v>
      </c>
      <c r="C42" s="101" t="str">
        <f>$B$42</f>
        <v>DQ1NT1_D9</v>
      </c>
      <c r="D42" s="102" t="str">
        <f>'Đầu vào (2)'!H36</f>
        <v xml:space="preserve">Quốc lộ 20 </v>
      </c>
      <c r="E42" s="102" t="str">
        <f>'Đầu vào (2)'!I36</f>
        <v>Hết cây xăng Tín Nghĩa</v>
      </c>
      <c r="F42" s="102" t="str">
        <f>'Đầu vào (2)'!K36</f>
        <v>Hết trường tiểu học Lê Quý Đôn</v>
      </c>
      <c r="G42" s="114">
        <v>1200</v>
      </c>
      <c r="H42" s="105">
        <v>840</v>
      </c>
      <c r="I42" s="105">
        <v>720</v>
      </c>
      <c r="J42" s="116">
        <f>VLOOKUP(C42,'[1]1. MA DO'!$E$5:$AA$1933,23,0)</f>
        <v>1.1100000000000001</v>
      </c>
      <c r="K42" s="115">
        <f t="shared" si="1"/>
        <v>1.1100000000000001</v>
      </c>
      <c r="L42" s="115">
        <f t="shared" si="2"/>
        <v>1.1100000000000001</v>
      </c>
      <c r="M42" s="29">
        <f>'Đầu vào (2)'!L36</f>
        <v>1000</v>
      </c>
      <c r="N42" s="29">
        <f>'Đầu vào (2)'!M36</f>
        <v>400</v>
      </c>
      <c r="O42" s="29">
        <f>'Đầu vào (2)'!N36</f>
        <v>300</v>
      </c>
      <c r="P42" s="29">
        <f>'Đầu vào (2)'!O36</f>
        <v>200</v>
      </c>
      <c r="Q42" s="17">
        <f>VLOOKUP(B42,'[2]Giá đề xuất ODT'!$G$11:$AD$2233,21,0)</f>
        <v>1200</v>
      </c>
      <c r="R42" s="17">
        <f>VLOOKUP(B42,'[2]Giá đề xuất ODT'!$G$11:$AD$2233,22,0)</f>
        <v>460</v>
      </c>
      <c r="S42" s="17">
        <f>VLOOKUP(B42,'[2]Giá đề xuất ODT'!$G$11:$AD$2233,23,0)</f>
        <v>350</v>
      </c>
      <c r="T42" s="17">
        <f>VLOOKUP(B42,'[2]Giá đề xuất ODT'!$G$11:$AD$2233,24,0)</f>
        <v>230</v>
      </c>
      <c r="U42" s="17">
        <v>3</v>
      </c>
      <c r="V42" s="17"/>
      <c r="W42" s="17" t="str">
        <f>D42</f>
        <v xml:space="preserve">Quốc lộ 20 </v>
      </c>
      <c r="X42" s="17" t="str">
        <f>" đoạn từ "&amp;E42</f>
        <v xml:space="preserve"> đoạn từ Hết cây xăng Tín Nghĩa</v>
      </c>
      <c r="Y42" s="17" t="str">
        <f>" đến "&amp;F42</f>
        <v xml:space="preserve"> đến Hết trường tiểu học Lê Quý Đôn</v>
      </c>
      <c r="Z42" s="17"/>
      <c r="AA42" s="17"/>
      <c r="AB42" s="17"/>
      <c r="AC42" s="17">
        <v>0</v>
      </c>
    </row>
    <row r="43" spans="1:29" s="40" customFormat="1" ht="78.75" x14ac:dyDescent="0.25">
      <c r="A43" s="101">
        <f t="shared" si="4"/>
        <v>37</v>
      </c>
      <c r="B43" s="101" t="str">
        <f t="shared" ref="B43:B48" si="76">B36</f>
        <v>VT2</v>
      </c>
      <c r="C43" s="101" t="str">
        <f t="shared" ref="C43:C48" si="77">$B$42</f>
        <v>DQ1NT1_D9</v>
      </c>
      <c r="D43" s="117" t="str">
        <f>V43&amp;W43&amp;X43&amp;Y43&amp;Z43&amp;"
"&amp;AA43&amp;"
"
&amp;AB43</f>
        <v>Các tuyến đường giao thông đấu nối trực tiếp ra Quốc lộ 20  đoạn từ Hết cây xăng Tín Nghĩa đến Hết trường tiểu học Lê Quý Đôn có hiện trạng là đường nhựa, bê tông xi măng:
- Có bề rộng ≥5m, cách đường giao thông ≤1.000m.
- Có bề rộng từ ≥3m đến &lt;5m, cách đường giao thông ≤500m.</v>
      </c>
      <c r="E43" s="117"/>
      <c r="F43" s="117"/>
      <c r="G43" s="105">
        <v>460</v>
      </c>
      <c r="H43" s="105">
        <v>320</v>
      </c>
      <c r="I43" s="105">
        <v>280</v>
      </c>
      <c r="J43" s="116">
        <f>VLOOKUP(C43,'[1]1. MA DO'!$E$5:$AA$1933,23,0)</f>
        <v>1.1100000000000001</v>
      </c>
      <c r="K43" s="115">
        <f t="shared" si="1"/>
        <v>1.1100000000000001</v>
      </c>
      <c r="L43" s="115">
        <f t="shared" si="2"/>
        <v>1.1100000000000001</v>
      </c>
      <c r="M43" s="29">
        <f t="shared" ref="M43:M48" si="78">M42</f>
        <v>1000</v>
      </c>
      <c r="N43" s="29">
        <f t="shared" ref="N43:N48" si="79">N42</f>
        <v>400</v>
      </c>
      <c r="O43" s="29">
        <f t="shared" ref="O43:O48" si="80">O42</f>
        <v>300</v>
      </c>
      <c r="P43" s="29">
        <f t="shared" ref="P43:P48" si="81">P42</f>
        <v>200</v>
      </c>
      <c r="Q43" s="17">
        <f t="shared" ref="Q43:Q48" si="82">Q42</f>
        <v>1200</v>
      </c>
      <c r="R43" s="17">
        <f t="shared" ref="R43:R48" si="83">R42</f>
        <v>460</v>
      </c>
      <c r="S43" s="17">
        <f t="shared" ref="S43:S48" si="84">S42</f>
        <v>350</v>
      </c>
      <c r="T43" s="17">
        <f t="shared" ref="T43:U48" si="85">T42</f>
        <v>230</v>
      </c>
      <c r="U43" s="17">
        <f t="shared" si="85"/>
        <v>3</v>
      </c>
      <c r="V43" s="17" t="str">
        <f t="shared" ref="V43:V48" si="86">V36</f>
        <v xml:space="preserve">Các tuyến đường giao thông đấu nối trực tiếp ra </v>
      </c>
      <c r="W43" s="17" t="str">
        <f t="shared" ref="W43:X48" si="87">W42</f>
        <v xml:space="preserve">Quốc lộ 20 </v>
      </c>
      <c r="X43" s="17" t="str">
        <f t="shared" si="87"/>
        <v xml:space="preserve"> đoạn từ Hết cây xăng Tín Nghĩa</v>
      </c>
      <c r="Y43" s="17" t="str">
        <f t="shared" ref="Y43:Y48" si="88">Y42</f>
        <v xml:space="preserve"> đến Hết trường tiểu học Lê Quý Đôn</v>
      </c>
      <c r="Z43" s="17" t="s">
        <v>167</v>
      </c>
      <c r="AA43" s="17" t="str">
        <f>AA36</f>
        <v>- Có bề rộng ≥5m, cách đường giao thông ≤1.000m.</v>
      </c>
      <c r="AB43" s="17" t="str">
        <f>AB36</f>
        <v>- Có bề rộng từ ≥3m đến &lt;5m, cách đường giao thông ≤500m.</v>
      </c>
      <c r="AC43" s="17">
        <f>AC36</f>
        <v>0</v>
      </c>
    </row>
    <row r="44" spans="1:29" s="40" customFormat="1" ht="78.75" x14ac:dyDescent="0.25">
      <c r="A44" s="101">
        <f t="shared" si="4"/>
        <v>38</v>
      </c>
      <c r="B44" s="101" t="str">
        <f t="shared" si="76"/>
        <v>VT3</v>
      </c>
      <c r="C44" s="101" t="str">
        <f t="shared" si="77"/>
        <v>DQ1NT1_D9</v>
      </c>
      <c r="D44" s="117" t="str">
        <f>V44&amp;W44&amp;X44&amp;Y44&amp;Z44&amp;"
"&amp;AA44&amp;"
"&amp;AB44&amp;"
"&amp;AC44</f>
        <v>Các tuyến đường giao thông đấu nối trực tiếp ra Quốc lộ 20  đoạn từ Hết cây xăng Tín Nghĩa đến Hết trường tiểu học Lê Quý Đôn có hiện trạng là đường nhựa, bê tông xi măng:
- Có bề rộng ≥5m, cách đường giao thông &gt;1.000m.
- Có bề rộng từ ≥3m đến &lt;5m, cách đường giao thông từ &gt;500m đến ≤1.000m.
- Có bề rộng &lt;3m, cách đường giao thông ≤200m.</v>
      </c>
      <c r="E44" s="117"/>
      <c r="F44" s="117"/>
      <c r="G44" s="105">
        <v>350</v>
      </c>
      <c r="H44" s="105">
        <v>250</v>
      </c>
      <c r="I44" s="105">
        <v>210</v>
      </c>
      <c r="J44" s="116">
        <f>VLOOKUP(C44,'[1]1. MA DO'!$E$5:$AA$1933,23,0)</f>
        <v>1.1100000000000001</v>
      </c>
      <c r="K44" s="115">
        <f t="shared" si="1"/>
        <v>1.1100000000000001</v>
      </c>
      <c r="L44" s="115">
        <f t="shared" si="2"/>
        <v>1.1100000000000001</v>
      </c>
      <c r="M44" s="29">
        <f t="shared" si="78"/>
        <v>1000</v>
      </c>
      <c r="N44" s="29">
        <f t="shared" si="79"/>
        <v>400</v>
      </c>
      <c r="O44" s="29">
        <f t="shared" si="80"/>
        <v>300</v>
      </c>
      <c r="P44" s="29">
        <f t="shared" si="81"/>
        <v>200</v>
      </c>
      <c r="Q44" s="17">
        <f t="shared" si="82"/>
        <v>1200</v>
      </c>
      <c r="R44" s="17">
        <f t="shared" si="83"/>
        <v>460</v>
      </c>
      <c r="S44" s="17">
        <f t="shared" si="84"/>
        <v>350</v>
      </c>
      <c r="T44" s="17">
        <f t="shared" si="85"/>
        <v>230</v>
      </c>
      <c r="U44" s="17">
        <f t="shared" si="85"/>
        <v>3</v>
      </c>
      <c r="V44" s="17" t="str">
        <f t="shared" si="86"/>
        <v xml:space="preserve">Các tuyến đường giao thông đấu nối trực tiếp ra </v>
      </c>
      <c r="W44" s="17" t="str">
        <f t="shared" si="87"/>
        <v xml:space="preserve">Quốc lộ 20 </v>
      </c>
      <c r="X44" s="17" t="str">
        <f t="shared" si="87"/>
        <v xml:space="preserve"> đoạn từ Hết cây xăng Tín Nghĩa</v>
      </c>
      <c r="Y44" s="17" t="str">
        <f t="shared" si="88"/>
        <v xml:space="preserve"> đến Hết trường tiểu học Lê Quý Đôn</v>
      </c>
      <c r="Z44" s="17" t="s">
        <v>167</v>
      </c>
      <c r="AA44" s="17" t="str">
        <f t="shared" ref="AA44:AC44" si="89">AA37</f>
        <v>- Có bề rộng ≥5m, cách đường giao thông &gt;1.000m.</v>
      </c>
      <c r="AB44" s="17" t="str">
        <f t="shared" si="89"/>
        <v>- Có bề rộng từ ≥3m đến &lt;5m, cách đường giao thông từ &gt;500m đến ≤1.000m.</v>
      </c>
      <c r="AC44" s="17" t="str">
        <f t="shared" si="89"/>
        <v>- Có bề rộng &lt;3m, cách đường giao thông ≤200m.</v>
      </c>
    </row>
    <row r="45" spans="1:29" s="40" customFormat="1" ht="94.5" x14ac:dyDescent="0.25">
      <c r="A45" s="101">
        <f t="shared" si="4"/>
        <v>39</v>
      </c>
      <c r="B45" s="101" t="str">
        <f t="shared" si="76"/>
        <v>VT4</v>
      </c>
      <c r="C45" s="101" t="str">
        <f t="shared" si="77"/>
        <v>DQ1NT1_D9</v>
      </c>
      <c r="D45" s="117" t="str">
        <f>V45&amp;W45&amp;X45&amp;Y45&amp;Z45</f>
        <v>Các tuyến đường giao thông đấu nối trực tiếp ra Quốc lộ 20  đoạn từ Hết cây xăng Tín Nghĩa đến Hết trường tiểu học Lê Quý Đôn có hiện trạng là đường nhựa, bê tông xi măng:
- Có bề rộng từ ≥3m đến &lt;5m, cách đường giao thông &gt;1.000m.
- Có bề rộng &lt;3m, cách đường giao thông &gt;200m.</v>
      </c>
      <c r="E45" s="117"/>
      <c r="F45" s="117"/>
      <c r="G45" s="105">
        <v>230</v>
      </c>
      <c r="H45" s="105">
        <v>160</v>
      </c>
      <c r="I45" s="105">
        <v>140</v>
      </c>
      <c r="J45" s="116">
        <f>VLOOKUP(C45,'[1]1. MA DO'!$E$5:$AA$1933,23,0)</f>
        <v>1.1100000000000001</v>
      </c>
      <c r="K45" s="115">
        <f t="shared" si="1"/>
        <v>1.1100000000000001</v>
      </c>
      <c r="L45" s="115">
        <f t="shared" si="2"/>
        <v>1.1100000000000001</v>
      </c>
      <c r="M45" s="29">
        <f t="shared" si="78"/>
        <v>1000</v>
      </c>
      <c r="N45" s="29">
        <f t="shared" si="79"/>
        <v>400</v>
      </c>
      <c r="O45" s="29">
        <f t="shared" si="80"/>
        <v>300</v>
      </c>
      <c r="P45" s="29">
        <f t="shared" si="81"/>
        <v>200</v>
      </c>
      <c r="Q45" s="17">
        <f t="shared" si="82"/>
        <v>1200</v>
      </c>
      <c r="R45" s="17">
        <f t="shared" si="83"/>
        <v>460</v>
      </c>
      <c r="S45" s="17">
        <f t="shared" si="84"/>
        <v>350</v>
      </c>
      <c r="T45" s="17">
        <f t="shared" si="85"/>
        <v>230</v>
      </c>
      <c r="U45" s="17">
        <f t="shared" si="85"/>
        <v>3</v>
      </c>
      <c r="V45" s="17" t="str">
        <f t="shared" si="86"/>
        <v xml:space="preserve">Các tuyến đường giao thông đấu nối trực tiếp ra </v>
      </c>
      <c r="W45" s="17" t="str">
        <f t="shared" si="87"/>
        <v xml:space="preserve">Quốc lộ 20 </v>
      </c>
      <c r="X45" s="17" t="str">
        <f t="shared" si="87"/>
        <v xml:space="preserve"> đoạn từ Hết cây xăng Tín Nghĩa</v>
      </c>
      <c r="Y45" s="17" t="str">
        <f t="shared" si="88"/>
        <v xml:space="preserve"> đến Hết trường tiểu học Lê Quý Đôn</v>
      </c>
      <c r="Z45" s="17" t="s">
        <v>168</v>
      </c>
      <c r="AA45" s="17">
        <f t="shared" ref="AA45:AC45" si="90">AA38</f>
        <v>0</v>
      </c>
      <c r="AB45" s="17">
        <f t="shared" si="90"/>
        <v>0</v>
      </c>
      <c r="AC45" s="17">
        <f t="shared" si="90"/>
        <v>0</v>
      </c>
    </row>
    <row r="46" spans="1:29" s="40" customFormat="1" ht="94.5" x14ac:dyDescent="0.25">
      <c r="A46" s="101">
        <f t="shared" si="4"/>
        <v>40</v>
      </c>
      <c r="B46" s="101" t="str">
        <f t="shared" si="76"/>
        <v>VT2*0,8</v>
      </c>
      <c r="C46" s="101" t="str">
        <f t="shared" si="77"/>
        <v>DQ1NT1_D9</v>
      </c>
      <c r="D46" s="117" t="str">
        <f>V46&amp;W46&amp;X46&amp;Y46&amp;Z46&amp;"
"&amp;AA46&amp;"
"
&amp;AB46</f>
        <v>Các tuyến đường giao thông không đấu nối trực tiếp và thông ra Quốc lộ 20  đoạn từ Hết cây xăng Tín Nghĩa đến Hết trường tiểu học Lê Quý Đôn có hiện trạng là đường nhựa, bê tông xi măng:
- Có bề rộng ≥5m, cách đường giao thông ≤1.000m.
- Có bề rộng từ ≥3m đến &lt;5m, cách đường giao thông ≤500m.</v>
      </c>
      <c r="E46" s="117"/>
      <c r="F46" s="117"/>
      <c r="G46" s="105">
        <v>410</v>
      </c>
      <c r="H46" s="105">
        <v>290</v>
      </c>
      <c r="I46" s="105">
        <v>250</v>
      </c>
      <c r="J46" s="116">
        <f>VLOOKUP(C46,'[1]1. MA DO'!$E$5:$AA$1933,23,0)</f>
        <v>1.1100000000000001</v>
      </c>
      <c r="K46" s="115">
        <f t="shared" si="1"/>
        <v>1.1100000000000001</v>
      </c>
      <c r="L46" s="115">
        <f t="shared" si="2"/>
        <v>1.1100000000000001</v>
      </c>
      <c r="M46" s="29">
        <f t="shared" si="78"/>
        <v>1000</v>
      </c>
      <c r="N46" s="29">
        <f t="shared" si="79"/>
        <v>400</v>
      </c>
      <c r="O46" s="29">
        <f t="shared" si="80"/>
        <v>300</v>
      </c>
      <c r="P46" s="29">
        <f t="shared" si="81"/>
        <v>200</v>
      </c>
      <c r="Q46" s="17">
        <f t="shared" si="82"/>
        <v>1200</v>
      </c>
      <c r="R46" s="17">
        <f t="shared" si="83"/>
        <v>460</v>
      </c>
      <c r="S46" s="17">
        <f t="shared" si="84"/>
        <v>350</v>
      </c>
      <c r="T46" s="17">
        <f t="shared" si="85"/>
        <v>230</v>
      </c>
      <c r="U46" s="17">
        <f t="shared" si="85"/>
        <v>3</v>
      </c>
      <c r="V46" s="17" t="str">
        <f t="shared" si="86"/>
        <v xml:space="preserve">Các tuyến đường giao thông không đấu nối trực tiếp và thông ra </v>
      </c>
      <c r="W46" s="17" t="str">
        <f t="shared" si="87"/>
        <v xml:space="preserve">Quốc lộ 20 </v>
      </c>
      <c r="X46" s="17" t="str">
        <f t="shared" si="87"/>
        <v xml:space="preserve"> đoạn từ Hết cây xăng Tín Nghĩa</v>
      </c>
      <c r="Y46" s="17" t="str">
        <f t="shared" si="88"/>
        <v xml:space="preserve"> đến Hết trường tiểu học Lê Quý Đôn</v>
      </c>
      <c r="Z46" s="17" t="s">
        <v>167</v>
      </c>
      <c r="AA46" s="17" t="str">
        <f t="shared" ref="AA46:AC46" si="91">AA39</f>
        <v>- Có bề rộng ≥5m, cách đường giao thông ≤1.000m.</v>
      </c>
      <c r="AB46" s="17" t="str">
        <f t="shared" si="91"/>
        <v>- Có bề rộng từ ≥3m đến &lt;5m, cách đường giao thông ≤500m.</v>
      </c>
      <c r="AC46" s="17">
        <f t="shared" si="91"/>
        <v>0</v>
      </c>
    </row>
    <row r="47" spans="1:29" s="40" customFormat="1" ht="94.5" x14ac:dyDescent="0.25">
      <c r="A47" s="101">
        <f t="shared" si="4"/>
        <v>41</v>
      </c>
      <c r="B47" s="101" t="str">
        <f t="shared" si="76"/>
        <v>VT3*0,8</v>
      </c>
      <c r="C47" s="101" t="str">
        <f t="shared" si="77"/>
        <v>DQ1NT1_D9</v>
      </c>
      <c r="D47" s="117" t="str">
        <f>V47&amp;W47&amp;X47&amp;Y47&amp;Z47&amp;"
"&amp;AA47&amp;"
"
&amp;AB47&amp;"
"&amp;AC47</f>
        <v>Các tuyến đường giao thông không đấu nối trực tiếp và thông ra Quốc lộ 20  đoạn từ Hết cây xăng Tín Nghĩa đến Hết trường tiểu học Lê Quý Đôn có hiện trạng là đường nhựa, bê tông xi măng:
- Có bề rộng ≥5m, cách đường giao thông &gt;1.000m.
- Có bề rộng từ ≥3m đến &lt;5m, cách đường giao thông từ &gt;500m đến ≤1.000m.
- Có bề rộng &lt;3m, cách đường giao thông ≤200m.</v>
      </c>
      <c r="E47" s="117"/>
      <c r="F47" s="117"/>
      <c r="G47" s="105">
        <v>320</v>
      </c>
      <c r="H47" s="105">
        <v>220</v>
      </c>
      <c r="I47" s="105">
        <v>190</v>
      </c>
      <c r="J47" s="116">
        <f>VLOOKUP(C47,'[1]1. MA DO'!$E$5:$AA$1933,23,0)</f>
        <v>1.1100000000000001</v>
      </c>
      <c r="K47" s="115">
        <f t="shared" si="1"/>
        <v>1.1100000000000001</v>
      </c>
      <c r="L47" s="115">
        <f t="shared" si="2"/>
        <v>1.1100000000000001</v>
      </c>
      <c r="M47" s="29">
        <f t="shared" si="78"/>
        <v>1000</v>
      </c>
      <c r="N47" s="29">
        <f t="shared" si="79"/>
        <v>400</v>
      </c>
      <c r="O47" s="29">
        <f t="shared" si="80"/>
        <v>300</v>
      </c>
      <c r="P47" s="29">
        <f t="shared" si="81"/>
        <v>200</v>
      </c>
      <c r="Q47" s="17">
        <f t="shared" si="82"/>
        <v>1200</v>
      </c>
      <c r="R47" s="17">
        <f t="shared" si="83"/>
        <v>460</v>
      </c>
      <c r="S47" s="17">
        <f t="shared" si="84"/>
        <v>350</v>
      </c>
      <c r="T47" s="17">
        <f t="shared" si="85"/>
        <v>230</v>
      </c>
      <c r="U47" s="17">
        <f t="shared" si="85"/>
        <v>3</v>
      </c>
      <c r="V47" s="17" t="str">
        <f t="shared" si="86"/>
        <v xml:space="preserve">Các tuyến đường giao thông không đấu nối trực tiếp và thông ra </v>
      </c>
      <c r="W47" s="17" t="str">
        <f t="shared" si="87"/>
        <v xml:space="preserve">Quốc lộ 20 </v>
      </c>
      <c r="X47" s="17" t="str">
        <f t="shared" si="87"/>
        <v xml:space="preserve"> đoạn từ Hết cây xăng Tín Nghĩa</v>
      </c>
      <c r="Y47" s="17" t="str">
        <f t="shared" si="88"/>
        <v xml:space="preserve"> đến Hết trường tiểu học Lê Quý Đôn</v>
      </c>
      <c r="Z47" s="17" t="s">
        <v>167</v>
      </c>
      <c r="AA47" s="17" t="str">
        <f t="shared" ref="AA47:AC47" si="92">AA40</f>
        <v>- Có bề rộng ≥5m, cách đường giao thông &gt;1.000m.</v>
      </c>
      <c r="AB47" s="17" t="str">
        <f t="shared" si="92"/>
        <v>- Có bề rộng từ ≥3m đến &lt;5m, cách đường giao thông từ &gt;500m đến ≤1.000m.</v>
      </c>
      <c r="AC47" s="17" t="str">
        <f t="shared" si="92"/>
        <v>- Có bề rộng &lt;3m, cách đường giao thông ≤200m.</v>
      </c>
    </row>
    <row r="48" spans="1:29" s="40" customFormat="1" ht="94.5" x14ac:dyDescent="0.25">
      <c r="A48" s="101">
        <f t="shared" si="4"/>
        <v>42</v>
      </c>
      <c r="B48" s="101" t="str">
        <f t="shared" si="76"/>
        <v>VT4*0,8</v>
      </c>
      <c r="C48" s="101" t="str">
        <f t="shared" si="77"/>
        <v>DQ1NT1_D9</v>
      </c>
      <c r="D48" s="117" t="str">
        <f>V48&amp;W48&amp;X48&amp;Y48&amp;Z48</f>
        <v>Các tuyến đường giao thông không đấu nối trực tiếp và thông ra Quốc lộ 20  đoạn từ Hết cây xăng Tín Nghĩa đến Hết trường tiểu học Lê Quý Đôn có hiện trạng là đường nhựa, bê tông xi măng:
- Có bề rộng từ ≥3m đến &lt;5m, cách đường giao thông &gt;1.000m.
- Có bề rộng &lt;3m, cách đường giao thông &gt;200m.</v>
      </c>
      <c r="E48" s="117"/>
      <c r="F48" s="117"/>
      <c r="G48" s="105">
        <v>210</v>
      </c>
      <c r="H48" s="105">
        <v>150</v>
      </c>
      <c r="I48" s="105">
        <v>130</v>
      </c>
      <c r="J48" s="116">
        <f>VLOOKUP(C48,'[1]1. MA DO'!$E$5:$AA$1933,23,0)</f>
        <v>1.1100000000000001</v>
      </c>
      <c r="K48" s="115">
        <f t="shared" si="1"/>
        <v>1.1100000000000001</v>
      </c>
      <c r="L48" s="115">
        <f t="shared" si="2"/>
        <v>1.1100000000000001</v>
      </c>
      <c r="M48" s="29">
        <f t="shared" si="78"/>
        <v>1000</v>
      </c>
      <c r="N48" s="29">
        <f t="shared" si="79"/>
        <v>400</v>
      </c>
      <c r="O48" s="29">
        <f t="shared" si="80"/>
        <v>300</v>
      </c>
      <c r="P48" s="29">
        <f t="shared" si="81"/>
        <v>200</v>
      </c>
      <c r="Q48" s="17">
        <f t="shared" si="82"/>
        <v>1200</v>
      </c>
      <c r="R48" s="17">
        <f t="shared" si="83"/>
        <v>460</v>
      </c>
      <c r="S48" s="17">
        <f t="shared" si="84"/>
        <v>350</v>
      </c>
      <c r="T48" s="17">
        <f t="shared" si="85"/>
        <v>230</v>
      </c>
      <c r="U48" s="17">
        <f t="shared" si="85"/>
        <v>3</v>
      </c>
      <c r="V48" s="17" t="str">
        <f t="shared" si="86"/>
        <v xml:space="preserve">Các tuyến đường giao thông không đấu nối trực tiếp và thông ra </v>
      </c>
      <c r="W48" s="17" t="str">
        <f t="shared" si="87"/>
        <v xml:space="preserve">Quốc lộ 20 </v>
      </c>
      <c r="X48" s="17" t="str">
        <f t="shared" si="87"/>
        <v xml:space="preserve"> đoạn từ Hết cây xăng Tín Nghĩa</v>
      </c>
      <c r="Y48" s="17" t="str">
        <f t="shared" si="88"/>
        <v xml:space="preserve"> đến Hết trường tiểu học Lê Quý Đôn</v>
      </c>
      <c r="Z48" s="17" t="s">
        <v>168</v>
      </c>
      <c r="AA48" s="17">
        <f t="shared" ref="AA48:AC48" si="93">AA41</f>
        <v>0</v>
      </c>
      <c r="AB48" s="17">
        <f t="shared" si="93"/>
        <v>0</v>
      </c>
      <c r="AC48" s="17">
        <f t="shared" si="93"/>
        <v>0</v>
      </c>
    </row>
    <row r="49" spans="1:29" s="40" customFormat="1" ht="94.5" x14ac:dyDescent="0.25">
      <c r="A49" s="101">
        <f t="shared" si="4"/>
        <v>43</v>
      </c>
      <c r="B49" s="101" t="str">
        <f>'Đầu vào (2)'!G43</f>
        <v>DQ1NT1_D10</v>
      </c>
      <c r="C49" s="101" t="str">
        <f>$B$49</f>
        <v>DQ1NT1_D10</v>
      </c>
      <c r="D49" s="102" t="str">
        <f>'Đầu vào (2)'!H43</f>
        <v>Quốc lộ 20 đoạn từ hết Trường tiểu học Lê Quý Đôn đến giáp cầu La Ngà trừ đoạn cách chợ La Ngà mỗi bên 200m</v>
      </c>
      <c r="E49" s="102"/>
      <c r="F49" s="102"/>
      <c r="G49" s="114">
        <v>2000</v>
      </c>
      <c r="H49" s="105">
        <v>1400</v>
      </c>
      <c r="I49" s="105">
        <v>1200</v>
      </c>
      <c r="J49" s="116">
        <f>VLOOKUP(C49,'[1]1. MA DO'!$E$5:$AA$1933,23,0)</f>
        <v>1.1499999999999999</v>
      </c>
      <c r="K49" s="115">
        <f t="shared" si="1"/>
        <v>1.1499999999999999</v>
      </c>
      <c r="L49" s="115">
        <f t="shared" si="2"/>
        <v>1.1499999999999999</v>
      </c>
      <c r="M49" s="29">
        <f>'Đầu vào (2)'!L43</f>
        <v>1700</v>
      </c>
      <c r="N49" s="29">
        <f>'Đầu vào (2)'!M43</f>
        <v>700</v>
      </c>
      <c r="O49" s="29">
        <f>'Đầu vào (2)'!N43</f>
        <v>300</v>
      </c>
      <c r="P49" s="29">
        <f>'Đầu vào (2)'!O43</f>
        <v>250</v>
      </c>
      <c r="Q49" s="17">
        <f>VLOOKUP(B49,'[2]Giá đề xuất ODT'!$G$11:$AD$2233,21,0)</f>
        <v>2000</v>
      </c>
      <c r="R49" s="17">
        <f>VLOOKUP(B49,'[2]Giá đề xuất ODT'!$G$11:$AD$2233,22,0)</f>
        <v>810</v>
      </c>
      <c r="S49" s="17">
        <f>VLOOKUP(B49,'[2]Giá đề xuất ODT'!$G$11:$AD$2233,23,0)</f>
        <v>350</v>
      </c>
      <c r="T49" s="17">
        <f>VLOOKUP(B49,'[2]Giá đề xuất ODT'!$G$11:$AD$2233,24,0)</f>
        <v>290</v>
      </c>
      <c r="U49" s="6">
        <v>2</v>
      </c>
      <c r="V49" s="17"/>
      <c r="W49" s="17" t="str">
        <f>D49</f>
        <v>Quốc lộ 20 đoạn từ hết Trường tiểu học Lê Quý Đôn đến giáp cầu La Ngà trừ đoạn cách chợ La Ngà mỗi bên 200m</v>
      </c>
      <c r="X49" s="17"/>
      <c r="Y49" s="17"/>
      <c r="Z49" s="17"/>
      <c r="AA49" s="17"/>
      <c r="AB49" s="17"/>
      <c r="AC49" s="17">
        <v>0</v>
      </c>
    </row>
    <row r="50" spans="1:29" s="40" customFormat="1" ht="94.5" x14ac:dyDescent="0.25">
      <c r="A50" s="101">
        <f t="shared" si="4"/>
        <v>44</v>
      </c>
      <c r="B50" s="101" t="str">
        <f t="shared" ref="B50:B55" si="94">B43</f>
        <v>VT2</v>
      </c>
      <c r="C50" s="101" t="str">
        <f t="shared" ref="C50:C55" si="95">$B$49</f>
        <v>DQ1NT1_D10</v>
      </c>
      <c r="D50" s="117" t="str">
        <f>V50&amp;W50&amp;X50&amp;Y50&amp;Z50&amp;"
"&amp;AA50&amp;"
"
&amp;AB50</f>
        <v>Các tuyến đường giao thông đấu nối trực tiếp ra Quốc lộ 20 đoạn từ hết Trường tiểu học Lê Quý Đôn đến giáp cầu La Ngà trừ đoạn cách chợ La Ngà mỗi bên 200m có hiện trạng là đường nhựa, bê tông xi măng:
- Có bề rộng ≥5m, cách đường giao thông ≤1.000m.
- Có bề rộng từ ≥3m đến &lt;5m, cách đường giao thông ≤500m.</v>
      </c>
      <c r="E50" s="117"/>
      <c r="F50" s="117"/>
      <c r="G50" s="105">
        <v>810</v>
      </c>
      <c r="H50" s="105">
        <v>570</v>
      </c>
      <c r="I50" s="105">
        <v>490</v>
      </c>
      <c r="J50" s="116">
        <f>VLOOKUP(C50,'[1]1. MA DO'!$E$5:$AA$1933,23,0)</f>
        <v>1.1499999999999999</v>
      </c>
      <c r="K50" s="115">
        <f t="shared" si="1"/>
        <v>1.1499999999999999</v>
      </c>
      <c r="L50" s="115">
        <f t="shared" si="2"/>
        <v>1.1499999999999999</v>
      </c>
      <c r="M50" s="29">
        <f t="shared" ref="M50:M55" si="96">M49</f>
        <v>1700</v>
      </c>
      <c r="N50" s="29">
        <f t="shared" ref="N50:N55" si="97">N49</f>
        <v>700</v>
      </c>
      <c r="O50" s="29">
        <f t="shared" ref="O50:O55" si="98">O49</f>
        <v>300</v>
      </c>
      <c r="P50" s="29">
        <f t="shared" ref="P50:P55" si="99">P49</f>
        <v>250</v>
      </c>
      <c r="Q50" s="17">
        <f t="shared" ref="Q50:Q55" si="100">Q49</f>
        <v>2000</v>
      </c>
      <c r="R50" s="17">
        <f t="shared" ref="R50:R55" si="101">R49</f>
        <v>810</v>
      </c>
      <c r="S50" s="17">
        <f t="shared" ref="S50:S55" si="102">S49</f>
        <v>350</v>
      </c>
      <c r="T50" s="17">
        <f t="shared" ref="T50:U55" si="103">T49</f>
        <v>290</v>
      </c>
      <c r="U50" s="17">
        <f t="shared" si="103"/>
        <v>2</v>
      </c>
      <c r="V50" s="17" t="str">
        <f t="shared" ref="V50:V55" si="104">V43</f>
        <v xml:space="preserve">Các tuyến đường giao thông đấu nối trực tiếp ra </v>
      </c>
      <c r="W50" s="17" t="str">
        <f t="shared" ref="W50:W55" si="105">W49</f>
        <v>Quốc lộ 20 đoạn từ hết Trường tiểu học Lê Quý Đôn đến giáp cầu La Ngà trừ đoạn cách chợ La Ngà mỗi bên 200m</v>
      </c>
      <c r="X50" s="17"/>
      <c r="Y50" s="17"/>
      <c r="Z50" s="17" t="s">
        <v>167</v>
      </c>
      <c r="AA50" s="17" t="str">
        <f>AA43</f>
        <v>- Có bề rộng ≥5m, cách đường giao thông ≤1.000m.</v>
      </c>
      <c r="AB50" s="17" t="str">
        <f>AB43</f>
        <v>- Có bề rộng từ ≥3m đến &lt;5m, cách đường giao thông ≤500m.</v>
      </c>
      <c r="AC50" s="17">
        <f>AC43</f>
        <v>0</v>
      </c>
    </row>
    <row r="51" spans="1:29" s="40" customFormat="1" ht="94.5" x14ac:dyDescent="0.25">
      <c r="A51" s="101">
        <f t="shared" si="4"/>
        <v>45</v>
      </c>
      <c r="B51" s="101" t="str">
        <f t="shared" si="94"/>
        <v>VT3</v>
      </c>
      <c r="C51" s="101" t="str">
        <f t="shared" si="95"/>
        <v>DQ1NT1_D10</v>
      </c>
      <c r="D51" s="117" t="str">
        <f>V51&amp;W51&amp;X51&amp;Y51&amp;Z51&amp;"
"&amp;AA51&amp;"
"&amp;AB51&amp;"
"&amp;AC51</f>
        <v>Các tuyến đường giao thông đấu nối trực tiếp ra Quốc lộ 20 đoạn từ hết Trường tiểu học Lê Quý Đôn đến giáp cầu La Ngà trừ đoạn cách chợ La Ngà mỗi bên 200m có hiện trạng là đường nhựa, bê tông xi măng:
- Có bề rộng ≥5m, cách đường giao thông &gt;1.000m.
- Có bề rộng từ ≥3m đến &lt;5m, cách đường giao thông từ &gt;500m đến ≤1.000m.
- Có bề rộng &lt;3m, cách đường giao thông ≤200m.</v>
      </c>
      <c r="E51" s="117"/>
      <c r="F51" s="117"/>
      <c r="G51" s="105">
        <v>350</v>
      </c>
      <c r="H51" s="105">
        <v>250</v>
      </c>
      <c r="I51" s="105">
        <v>210</v>
      </c>
      <c r="J51" s="116">
        <f>VLOOKUP(C51,'[1]1. MA DO'!$E$5:$AA$1933,23,0)</f>
        <v>1.1499999999999999</v>
      </c>
      <c r="K51" s="115">
        <f t="shared" si="1"/>
        <v>1.1499999999999999</v>
      </c>
      <c r="L51" s="115">
        <f t="shared" si="2"/>
        <v>1.1499999999999999</v>
      </c>
      <c r="M51" s="29">
        <f t="shared" si="96"/>
        <v>1700</v>
      </c>
      <c r="N51" s="29">
        <f t="shared" si="97"/>
        <v>700</v>
      </c>
      <c r="O51" s="29">
        <f t="shared" si="98"/>
        <v>300</v>
      </c>
      <c r="P51" s="29">
        <f t="shared" si="99"/>
        <v>250</v>
      </c>
      <c r="Q51" s="17">
        <f t="shared" si="100"/>
        <v>2000</v>
      </c>
      <c r="R51" s="17">
        <f t="shared" si="101"/>
        <v>810</v>
      </c>
      <c r="S51" s="17">
        <f t="shared" si="102"/>
        <v>350</v>
      </c>
      <c r="T51" s="17">
        <f t="shared" si="103"/>
        <v>290</v>
      </c>
      <c r="U51" s="17">
        <f t="shared" si="103"/>
        <v>2</v>
      </c>
      <c r="V51" s="17" t="str">
        <f t="shared" si="104"/>
        <v xml:space="preserve">Các tuyến đường giao thông đấu nối trực tiếp ra </v>
      </c>
      <c r="W51" s="17" t="str">
        <f t="shared" si="105"/>
        <v>Quốc lộ 20 đoạn từ hết Trường tiểu học Lê Quý Đôn đến giáp cầu La Ngà trừ đoạn cách chợ La Ngà mỗi bên 200m</v>
      </c>
      <c r="X51" s="17"/>
      <c r="Y51" s="17"/>
      <c r="Z51" s="17" t="s">
        <v>167</v>
      </c>
      <c r="AA51" s="17" t="str">
        <f t="shared" ref="AA51:AC51" si="106">AA44</f>
        <v>- Có bề rộng ≥5m, cách đường giao thông &gt;1.000m.</v>
      </c>
      <c r="AB51" s="17" t="str">
        <f t="shared" si="106"/>
        <v>- Có bề rộng từ ≥3m đến &lt;5m, cách đường giao thông từ &gt;500m đến ≤1.000m.</v>
      </c>
      <c r="AC51" s="17" t="str">
        <f t="shared" si="106"/>
        <v>- Có bề rộng &lt;3m, cách đường giao thông ≤200m.</v>
      </c>
    </row>
    <row r="52" spans="1:29" s="40" customFormat="1" ht="94.5" x14ac:dyDescent="0.25">
      <c r="A52" s="101">
        <f t="shared" si="4"/>
        <v>46</v>
      </c>
      <c r="B52" s="101" t="str">
        <f t="shared" si="94"/>
        <v>VT4</v>
      </c>
      <c r="C52" s="101" t="str">
        <f t="shared" si="95"/>
        <v>DQ1NT1_D10</v>
      </c>
      <c r="D52" s="117" t="str">
        <f>V52&amp;W52&amp;X52&amp;Y52&amp;Z52</f>
        <v>Các tuyến đường giao thông đấu nối trực tiếp ra Quốc lộ 20 đoạn từ hết Trường tiểu học Lê Quý Đôn đến giáp cầu La Ngà trừ đoạn cách chợ La Ngà mỗi bên 200m có hiện trạng là đường nhựa, bê tông xi măng:
- Có bề rộng từ ≥3m đến &lt;5m, cách đường giao thông &gt;1.000m.
- Có bề rộng &lt;3m, cách đường giao thông &gt;200m.</v>
      </c>
      <c r="E52" s="117"/>
      <c r="F52" s="117"/>
      <c r="G52" s="105">
        <v>290</v>
      </c>
      <c r="H52" s="105">
        <v>200</v>
      </c>
      <c r="I52" s="105">
        <v>170</v>
      </c>
      <c r="J52" s="116">
        <f>VLOOKUP(C52,'[1]1. MA DO'!$E$5:$AA$1933,23,0)</f>
        <v>1.1499999999999999</v>
      </c>
      <c r="K52" s="115">
        <f t="shared" si="1"/>
        <v>1.1499999999999999</v>
      </c>
      <c r="L52" s="115">
        <f t="shared" si="2"/>
        <v>1.1499999999999999</v>
      </c>
      <c r="M52" s="29">
        <f t="shared" si="96"/>
        <v>1700</v>
      </c>
      <c r="N52" s="29">
        <f t="shared" si="97"/>
        <v>700</v>
      </c>
      <c r="O52" s="29">
        <f t="shared" si="98"/>
        <v>300</v>
      </c>
      <c r="P52" s="29">
        <f t="shared" si="99"/>
        <v>250</v>
      </c>
      <c r="Q52" s="17">
        <f t="shared" si="100"/>
        <v>2000</v>
      </c>
      <c r="R52" s="17">
        <f t="shared" si="101"/>
        <v>810</v>
      </c>
      <c r="S52" s="17">
        <f t="shared" si="102"/>
        <v>350</v>
      </c>
      <c r="T52" s="17">
        <f t="shared" si="103"/>
        <v>290</v>
      </c>
      <c r="U52" s="17">
        <f t="shared" si="103"/>
        <v>2</v>
      </c>
      <c r="V52" s="17" t="str">
        <f t="shared" si="104"/>
        <v xml:space="preserve">Các tuyến đường giao thông đấu nối trực tiếp ra </v>
      </c>
      <c r="W52" s="17" t="str">
        <f t="shared" si="105"/>
        <v>Quốc lộ 20 đoạn từ hết Trường tiểu học Lê Quý Đôn đến giáp cầu La Ngà trừ đoạn cách chợ La Ngà mỗi bên 200m</v>
      </c>
      <c r="X52" s="17"/>
      <c r="Y52" s="17"/>
      <c r="Z52" s="17" t="s">
        <v>168</v>
      </c>
      <c r="AA52" s="17">
        <f t="shared" ref="AA52:AC52" si="107">AA45</f>
        <v>0</v>
      </c>
      <c r="AB52" s="17">
        <f t="shared" si="107"/>
        <v>0</v>
      </c>
      <c r="AC52" s="17">
        <f t="shared" si="107"/>
        <v>0</v>
      </c>
    </row>
    <row r="53" spans="1:29" s="40" customFormat="1" ht="94.5" x14ac:dyDescent="0.25">
      <c r="A53" s="101">
        <f t="shared" si="4"/>
        <v>47</v>
      </c>
      <c r="B53" s="101" t="str">
        <f t="shared" si="94"/>
        <v>VT2*0,8</v>
      </c>
      <c r="C53" s="101" t="str">
        <f t="shared" si="95"/>
        <v>DQ1NT1_D10</v>
      </c>
      <c r="D53" s="117" t="str">
        <f>V53&amp;W53&amp;X53&amp;Y53&amp;Z53&amp;"
"&amp;AA53&amp;"
"
&amp;AB53</f>
        <v>Các tuyến đường giao thông không đấu nối trực tiếp và thông ra Quốc lộ 20 đoạn từ hết Trường tiểu học Lê Quý Đôn đến giáp cầu La Ngà trừ đoạn cách chợ La Ngà mỗi bên 200m có hiện trạng là đường nhựa, bê tông xi măng:
- Có bề rộng ≥5m, cách đường giao thông ≤1.000m.
- Có bề rộng từ ≥3m đến &lt;5m, cách đường giao thông ≤500m.</v>
      </c>
      <c r="E53" s="117"/>
      <c r="F53" s="117"/>
      <c r="G53" s="105">
        <v>730</v>
      </c>
      <c r="H53" s="105">
        <v>510</v>
      </c>
      <c r="I53" s="105">
        <v>440</v>
      </c>
      <c r="J53" s="116">
        <f>VLOOKUP(C53,'[1]1. MA DO'!$E$5:$AA$1933,23,0)</f>
        <v>1.1499999999999999</v>
      </c>
      <c r="K53" s="115">
        <f t="shared" si="1"/>
        <v>1.1499999999999999</v>
      </c>
      <c r="L53" s="115">
        <f t="shared" si="2"/>
        <v>1.1499999999999999</v>
      </c>
      <c r="M53" s="29">
        <f t="shared" si="96"/>
        <v>1700</v>
      </c>
      <c r="N53" s="29">
        <f t="shared" si="97"/>
        <v>700</v>
      </c>
      <c r="O53" s="29">
        <f t="shared" si="98"/>
        <v>300</v>
      </c>
      <c r="P53" s="29">
        <f t="shared" si="99"/>
        <v>250</v>
      </c>
      <c r="Q53" s="17">
        <f t="shared" si="100"/>
        <v>2000</v>
      </c>
      <c r="R53" s="17">
        <f t="shared" si="101"/>
        <v>810</v>
      </c>
      <c r="S53" s="17">
        <f t="shared" si="102"/>
        <v>350</v>
      </c>
      <c r="T53" s="17">
        <f t="shared" si="103"/>
        <v>290</v>
      </c>
      <c r="U53" s="17">
        <f t="shared" si="103"/>
        <v>2</v>
      </c>
      <c r="V53" s="17" t="str">
        <f t="shared" si="104"/>
        <v xml:space="preserve">Các tuyến đường giao thông không đấu nối trực tiếp và thông ra </v>
      </c>
      <c r="W53" s="17" t="str">
        <f t="shared" si="105"/>
        <v>Quốc lộ 20 đoạn từ hết Trường tiểu học Lê Quý Đôn đến giáp cầu La Ngà trừ đoạn cách chợ La Ngà mỗi bên 200m</v>
      </c>
      <c r="X53" s="17"/>
      <c r="Y53" s="17"/>
      <c r="Z53" s="17" t="s">
        <v>167</v>
      </c>
      <c r="AA53" s="17" t="str">
        <f t="shared" ref="AA53:AC53" si="108">AA46</f>
        <v>- Có bề rộng ≥5m, cách đường giao thông ≤1.000m.</v>
      </c>
      <c r="AB53" s="17" t="str">
        <f t="shared" si="108"/>
        <v>- Có bề rộng từ ≥3m đến &lt;5m, cách đường giao thông ≤500m.</v>
      </c>
      <c r="AC53" s="17">
        <f t="shared" si="108"/>
        <v>0</v>
      </c>
    </row>
    <row r="54" spans="1:29" s="40" customFormat="1" ht="94.5" x14ac:dyDescent="0.25">
      <c r="A54" s="101">
        <f t="shared" si="4"/>
        <v>48</v>
      </c>
      <c r="B54" s="101" t="str">
        <f t="shared" si="94"/>
        <v>VT3*0,8</v>
      </c>
      <c r="C54" s="101" t="str">
        <f t="shared" si="95"/>
        <v>DQ1NT1_D10</v>
      </c>
      <c r="D54" s="117" t="str">
        <f>V54&amp;W54&amp;X54&amp;Y54&amp;Z54&amp;"
"&amp;AA54&amp;"
"
&amp;AB54&amp;"
"&amp;AC54</f>
        <v>Các tuyến đường giao thông không đấu nối trực tiếp và thông ra Quốc lộ 20 đoạn từ hết Trường tiểu học Lê Quý Đôn đến giáp cầu La Ngà trừ đoạn cách chợ La Ngà mỗi bên 200m có hiện trạng là đường nhựa, bê tông xi măng:
- Có bề rộng ≥5m, cách đường giao thông &gt;1.000m.
- Có bề rộng từ ≥3m đến &lt;5m, cách đường giao thông từ &gt;500m đến ≤1.000m.
- Có bề rộng &lt;3m, cách đường giao thông ≤200m.</v>
      </c>
      <c r="E54" s="117"/>
      <c r="F54" s="117"/>
      <c r="G54" s="105">
        <v>320</v>
      </c>
      <c r="H54" s="105">
        <v>220</v>
      </c>
      <c r="I54" s="105">
        <v>190</v>
      </c>
      <c r="J54" s="116">
        <f>VLOOKUP(C54,'[1]1. MA DO'!$E$5:$AA$1933,23,0)</f>
        <v>1.1499999999999999</v>
      </c>
      <c r="K54" s="115">
        <f t="shared" si="1"/>
        <v>1.1499999999999999</v>
      </c>
      <c r="L54" s="115">
        <f t="shared" si="2"/>
        <v>1.1499999999999999</v>
      </c>
      <c r="M54" s="29">
        <f t="shared" si="96"/>
        <v>1700</v>
      </c>
      <c r="N54" s="29">
        <f t="shared" si="97"/>
        <v>700</v>
      </c>
      <c r="O54" s="29">
        <f t="shared" si="98"/>
        <v>300</v>
      </c>
      <c r="P54" s="29">
        <f t="shared" si="99"/>
        <v>250</v>
      </c>
      <c r="Q54" s="17">
        <f t="shared" si="100"/>
        <v>2000</v>
      </c>
      <c r="R54" s="17">
        <f t="shared" si="101"/>
        <v>810</v>
      </c>
      <c r="S54" s="17">
        <f t="shared" si="102"/>
        <v>350</v>
      </c>
      <c r="T54" s="17">
        <f t="shared" si="103"/>
        <v>290</v>
      </c>
      <c r="U54" s="17">
        <f t="shared" si="103"/>
        <v>2</v>
      </c>
      <c r="V54" s="17" t="str">
        <f t="shared" si="104"/>
        <v xml:space="preserve">Các tuyến đường giao thông không đấu nối trực tiếp và thông ra </v>
      </c>
      <c r="W54" s="17" t="str">
        <f t="shared" si="105"/>
        <v>Quốc lộ 20 đoạn từ hết Trường tiểu học Lê Quý Đôn đến giáp cầu La Ngà trừ đoạn cách chợ La Ngà mỗi bên 200m</v>
      </c>
      <c r="X54" s="17"/>
      <c r="Y54" s="17"/>
      <c r="Z54" s="17" t="s">
        <v>167</v>
      </c>
      <c r="AA54" s="17" t="str">
        <f t="shared" ref="AA54:AC54" si="109">AA47</f>
        <v>- Có bề rộng ≥5m, cách đường giao thông &gt;1.000m.</v>
      </c>
      <c r="AB54" s="17" t="str">
        <f t="shared" si="109"/>
        <v>- Có bề rộng từ ≥3m đến &lt;5m, cách đường giao thông từ &gt;500m đến ≤1.000m.</v>
      </c>
      <c r="AC54" s="17" t="str">
        <f t="shared" si="109"/>
        <v>- Có bề rộng &lt;3m, cách đường giao thông ≤200m.</v>
      </c>
    </row>
    <row r="55" spans="1:29" s="40" customFormat="1" ht="94.5" x14ac:dyDescent="0.25">
      <c r="A55" s="101">
        <f t="shared" si="4"/>
        <v>49</v>
      </c>
      <c r="B55" s="101" t="str">
        <f t="shared" si="94"/>
        <v>VT4*0,8</v>
      </c>
      <c r="C55" s="101" t="str">
        <f t="shared" si="95"/>
        <v>DQ1NT1_D10</v>
      </c>
      <c r="D55" s="117" t="str">
        <f>V55&amp;W55&amp;X55&amp;Y55&amp;Z55</f>
        <v>Các tuyến đường giao thông không đấu nối trực tiếp và thông ra Quốc lộ 20 đoạn từ hết Trường tiểu học Lê Quý Đôn đến giáp cầu La Ngà trừ đoạn cách chợ La Ngà mỗi bên 200m có hiện trạng là đường nhựa, bê tông xi măng:
- Có bề rộng từ ≥3m đến &lt;5m, cách đường giao thông &gt;1.000m.
- Có bề rộng &lt;3m, cách đường giao thông &gt;200m.</v>
      </c>
      <c r="E55" s="117"/>
      <c r="F55" s="117"/>
      <c r="G55" s="105">
        <v>260</v>
      </c>
      <c r="H55" s="105">
        <v>180</v>
      </c>
      <c r="I55" s="105">
        <v>160</v>
      </c>
      <c r="J55" s="116">
        <f>VLOOKUP(C55,'[1]1. MA DO'!$E$5:$AA$1933,23,0)</f>
        <v>1.1499999999999999</v>
      </c>
      <c r="K55" s="115">
        <f t="shared" si="1"/>
        <v>1.1499999999999999</v>
      </c>
      <c r="L55" s="115">
        <f t="shared" si="2"/>
        <v>1.1499999999999999</v>
      </c>
      <c r="M55" s="29">
        <f t="shared" si="96"/>
        <v>1700</v>
      </c>
      <c r="N55" s="29">
        <f t="shared" si="97"/>
        <v>700</v>
      </c>
      <c r="O55" s="29">
        <f t="shared" si="98"/>
        <v>300</v>
      </c>
      <c r="P55" s="29">
        <f t="shared" si="99"/>
        <v>250</v>
      </c>
      <c r="Q55" s="17">
        <f t="shared" si="100"/>
        <v>2000</v>
      </c>
      <c r="R55" s="17">
        <f t="shared" si="101"/>
        <v>810</v>
      </c>
      <c r="S55" s="17">
        <f t="shared" si="102"/>
        <v>350</v>
      </c>
      <c r="T55" s="17">
        <f t="shared" si="103"/>
        <v>290</v>
      </c>
      <c r="U55" s="17">
        <f t="shared" si="103"/>
        <v>2</v>
      </c>
      <c r="V55" s="17" t="str">
        <f t="shared" si="104"/>
        <v xml:space="preserve">Các tuyến đường giao thông không đấu nối trực tiếp và thông ra </v>
      </c>
      <c r="W55" s="17" t="str">
        <f t="shared" si="105"/>
        <v>Quốc lộ 20 đoạn từ hết Trường tiểu học Lê Quý Đôn đến giáp cầu La Ngà trừ đoạn cách chợ La Ngà mỗi bên 200m</v>
      </c>
      <c r="X55" s="17"/>
      <c r="Y55" s="17"/>
      <c r="Z55" s="17" t="s">
        <v>168</v>
      </c>
      <c r="AA55" s="17">
        <f t="shared" ref="AA55:AC55" si="110">AA48</f>
        <v>0</v>
      </c>
      <c r="AB55" s="17">
        <f t="shared" si="110"/>
        <v>0</v>
      </c>
      <c r="AC55" s="17">
        <f t="shared" si="110"/>
        <v>0</v>
      </c>
    </row>
    <row r="56" spans="1:29" s="40" customFormat="1" ht="31.5" x14ac:dyDescent="0.25">
      <c r="A56" s="101">
        <f t="shared" si="4"/>
        <v>50</v>
      </c>
      <c r="B56" s="101" t="str">
        <f>'Đầu vào (2)'!G50</f>
        <v>DQ1NT1_D11</v>
      </c>
      <c r="C56" s="101" t="str">
        <f>$B$56</f>
        <v>DQ1NT1_D11</v>
      </c>
      <c r="D56" s="102" t="str">
        <f>'Đầu vào (2)'!H50</f>
        <v xml:space="preserve">Quốc lộ 20 </v>
      </c>
      <c r="E56" s="102" t="str">
        <f>'Đầu vào (2)'!I50</f>
        <v>Cách chợ La Ngà 200m</v>
      </c>
      <c r="F56" s="102" t="str">
        <f>'Đầu vào (2)'!K50</f>
        <v>Qua chợ La Ngà 200m (đến hết bưu điện xã La Ngà)</v>
      </c>
      <c r="G56" s="114">
        <v>2900</v>
      </c>
      <c r="H56" s="105">
        <v>2000</v>
      </c>
      <c r="I56" s="105">
        <v>1700</v>
      </c>
      <c r="J56" s="116">
        <f>VLOOKUP(C56,'[1]1. MA DO'!$E$5:$AA$1933,23,0)</f>
        <v>1.1299999999999999</v>
      </c>
      <c r="K56" s="115">
        <f t="shared" si="1"/>
        <v>1.1299999999999999</v>
      </c>
      <c r="L56" s="115">
        <f t="shared" si="2"/>
        <v>1.1299999999999999</v>
      </c>
      <c r="M56" s="29">
        <f>'Đầu vào (2)'!L50</f>
        <v>2500</v>
      </c>
      <c r="N56" s="29">
        <f>'Đầu vào (2)'!M50</f>
        <v>700</v>
      </c>
      <c r="O56" s="29">
        <f>'Đầu vào (2)'!N50</f>
        <v>600</v>
      </c>
      <c r="P56" s="29">
        <f>'Đầu vào (2)'!O50</f>
        <v>500</v>
      </c>
      <c r="Q56" s="17">
        <f>VLOOKUP(B56,'[2]Giá đề xuất ODT'!$G$11:$AD$2233,21,0)</f>
        <v>2900</v>
      </c>
      <c r="R56" s="17">
        <f>VLOOKUP(B56,'[2]Giá đề xuất ODT'!$G$11:$AD$2233,22,0)</f>
        <v>810</v>
      </c>
      <c r="S56" s="17">
        <f>VLOOKUP(B56,'[2]Giá đề xuất ODT'!$G$11:$AD$2233,23,0)</f>
        <v>700</v>
      </c>
      <c r="T56" s="17">
        <f>VLOOKUP(B56,'[2]Giá đề xuất ODT'!$G$11:$AD$2233,24,0)</f>
        <v>580</v>
      </c>
      <c r="U56" s="6">
        <v>2</v>
      </c>
      <c r="V56" s="17"/>
      <c r="W56" s="17" t="str">
        <f>D56</f>
        <v xml:space="preserve">Quốc lộ 20 </v>
      </c>
      <c r="X56" s="17" t="str">
        <f>" đoạn từ "&amp;E56</f>
        <v xml:space="preserve"> đoạn từ Cách chợ La Ngà 200m</v>
      </c>
      <c r="Y56" s="17"/>
      <c r="Z56" s="17"/>
      <c r="AA56" s="17"/>
      <c r="AB56" s="17"/>
      <c r="AC56" s="17">
        <v>0</v>
      </c>
    </row>
    <row r="57" spans="1:29" s="40" customFormat="1" ht="78.75" x14ac:dyDescent="0.25">
      <c r="A57" s="101">
        <f t="shared" si="4"/>
        <v>51</v>
      </c>
      <c r="B57" s="101" t="str">
        <f t="shared" ref="B57:B62" si="111">B50</f>
        <v>VT2</v>
      </c>
      <c r="C57" s="101" t="str">
        <f t="shared" ref="C57:C62" si="112">$B$56</f>
        <v>DQ1NT1_D11</v>
      </c>
      <c r="D57" s="117" t="str">
        <f>V57&amp;W57&amp;X57&amp;Y57&amp;Z57&amp;"
"&amp;AA57&amp;"
"
&amp;AB57</f>
        <v>Các tuyến đường giao thông đấu nối trực tiếp ra Quốc lộ 20  đoạn từ Cách chợ La Ngà 200m có hiện trạng là đường nhựa, bê tông xi măng:
- Có bề rộng ≥5m, cách đường giao thông ≤1.000m.
- Có bề rộng từ ≥3m đến &lt;5m, cách đường giao thông ≤500m.</v>
      </c>
      <c r="E57" s="117"/>
      <c r="F57" s="117"/>
      <c r="G57" s="105">
        <v>810</v>
      </c>
      <c r="H57" s="105">
        <v>570</v>
      </c>
      <c r="I57" s="105">
        <v>490</v>
      </c>
      <c r="J57" s="116">
        <f>VLOOKUP(C57,'[1]1. MA DO'!$E$5:$AA$1933,23,0)</f>
        <v>1.1299999999999999</v>
      </c>
      <c r="K57" s="115">
        <f t="shared" si="1"/>
        <v>1.1299999999999999</v>
      </c>
      <c r="L57" s="115">
        <f t="shared" si="2"/>
        <v>1.1299999999999999</v>
      </c>
      <c r="M57" s="29">
        <f t="shared" ref="M57:M62" si="113">M56</f>
        <v>2500</v>
      </c>
      <c r="N57" s="29">
        <f t="shared" ref="N57:N62" si="114">N56</f>
        <v>700</v>
      </c>
      <c r="O57" s="29">
        <f t="shared" ref="O57:O62" si="115">O56</f>
        <v>600</v>
      </c>
      <c r="P57" s="29">
        <f t="shared" ref="P57:P62" si="116">P56</f>
        <v>500</v>
      </c>
      <c r="Q57" s="17">
        <f t="shared" ref="Q57:Q62" si="117">Q56</f>
        <v>2900</v>
      </c>
      <c r="R57" s="17">
        <f t="shared" ref="R57:R62" si="118">R56</f>
        <v>810</v>
      </c>
      <c r="S57" s="17">
        <f t="shared" ref="S57:S62" si="119">S56</f>
        <v>700</v>
      </c>
      <c r="T57" s="17">
        <f t="shared" ref="T57:U62" si="120">T56</f>
        <v>580</v>
      </c>
      <c r="U57" s="17">
        <f t="shared" si="120"/>
        <v>2</v>
      </c>
      <c r="V57" s="17" t="str">
        <f t="shared" ref="V57:V62" si="121">V50</f>
        <v xml:space="preserve">Các tuyến đường giao thông đấu nối trực tiếp ra </v>
      </c>
      <c r="W57" s="17" t="str">
        <f t="shared" ref="W57:X62" si="122">W56</f>
        <v xml:space="preserve">Quốc lộ 20 </v>
      </c>
      <c r="X57" s="17" t="str">
        <f t="shared" si="122"/>
        <v xml:space="preserve"> đoạn từ Cách chợ La Ngà 200m</v>
      </c>
      <c r="Y57" s="17"/>
      <c r="Z57" s="17" t="s">
        <v>167</v>
      </c>
      <c r="AA57" s="17" t="str">
        <f>AA50</f>
        <v>- Có bề rộng ≥5m, cách đường giao thông ≤1.000m.</v>
      </c>
      <c r="AB57" s="17" t="str">
        <f>AB50</f>
        <v>- Có bề rộng từ ≥3m đến &lt;5m, cách đường giao thông ≤500m.</v>
      </c>
      <c r="AC57" s="17">
        <f>AC50</f>
        <v>0</v>
      </c>
    </row>
    <row r="58" spans="1:29" s="40" customFormat="1" ht="78.75" x14ac:dyDescent="0.25">
      <c r="A58" s="101">
        <f t="shared" si="4"/>
        <v>52</v>
      </c>
      <c r="B58" s="101" t="str">
        <f t="shared" si="111"/>
        <v>VT3</v>
      </c>
      <c r="C58" s="101" t="str">
        <f t="shared" si="112"/>
        <v>DQ1NT1_D11</v>
      </c>
      <c r="D58" s="117" t="str">
        <f>V58&amp;W58&amp;X58&amp;Y58&amp;Z58&amp;"
"&amp;AA58&amp;"
"&amp;AB58&amp;"
"&amp;AC58</f>
        <v>Các tuyến đường giao thông đấu nối trực tiếp ra Quốc lộ 20  đoạn từ Cách chợ La Ngà 200m có hiện trạng là đường nhựa, bê tông xi măng:
- Có bề rộng ≥5m, cách đường giao thông &gt;1.000m.
- Có bề rộng từ ≥3m đến &lt;5m, cách đường giao thông từ &gt;500m đến ≤1.000m.
- Có bề rộng &lt;3m, cách đường giao thông ≤200m.</v>
      </c>
      <c r="E58" s="117"/>
      <c r="F58" s="117"/>
      <c r="G58" s="105">
        <v>700</v>
      </c>
      <c r="H58" s="105">
        <v>490</v>
      </c>
      <c r="I58" s="105">
        <v>420</v>
      </c>
      <c r="J58" s="116">
        <f>VLOOKUP(C58,'[1]1. MA DO'!$E$5:$AA$1933,23,0)</f>
        <v>1.1299999999999999</v>
      </c>
      <c r="K58" s="115">
        <f t="shared" si="1"/>
        <v>1.1299999999999999</v>
      </c>
      <c r="L58" s="115">
        <f t="shared" si="2"/>
        <v>1.1299999999999999</v>
      </c>
      <c r="M58" s="29">
        <f t="shared" si="113"/>
        <v>2500</v>
      </c>
      <c r="N58" s="29">
        <f t="shared" si="114"/>
        <v>700</v>
      </c>
      <c r="O58" s="29">
        <f t="shared" si="115"/>
        <v>600</v>
      </c>
      <c r="P58" s="29">
        <f t="shared" si="116"/>
        <v>500</v>
      </c>
      <c r="Q58" s="17">
        <f t="shared" si="117"/>
        <v>2900</v>
      </c>
      <c r="R58" s="17">
        <f t="shared" si="118"/>
        <v>810</v>
      </c>
      <c r="S58" s="17">
        <f t="shared" si="119"/>
        <v>700</v>
      </c>
      <c r="T58" s="17">
        <f t="shared" si="120"/>
        <v>580</v>
      </c>
      <c r="U58" s="17">
        <f t="shared" si="120"/>
        <v>2</v>
      </c>
      <c r="V58" s="17" t="str">
        <f t="shared" si="121"/>
        <v xml:space="preserve">Các tuyến đường giao thông đấu nối trực tiếp ra </v>
      </c>
      <c r="W58" s="17" t="str">
        <f t="shared" si="122"/>
        <v xml:space="preserve">Quốc lộ 20 </v>
      </c>
      <c r="X58" s="17" t="str">
        <f t="shared" si="122"/>
        <v xml:space="preserve"> đoạn từ Cách chợ La Ngà 200m</v>
      </c>
      <c r="Y58" s="17"/>
      <c r="Z58" s="17" t="s">
        <v>167</v>
      </c>
      <c r="AA58" s="17" t="str">
        <f t="shared" ref="AA58:AC58" si="123">AA51</f>
        <v>- Có bề rộng ≥5m, cách đường giao thông &gt;1.000m.</v>
      </c>
      <c r="AB58" s="17" t="str">
        <f t="shared" si="123"/>
        <v>- Có bề rộng từ ≥3m đến &lt;5m, cách đường giao thông từ &gt;500m đến ≤1.000m.</v>
      </c>
      <c r="AC58" s="17" t="str">
        <f t="shared" si="123"/>
        <v>- Có bề rộng &lt;3m, cách đường giao thông ≤200m.</v>
      </c>
    </row>
    <row r="59" spans="1:29" s="40" customFormat="1" ht="94.5" x14ac:dyDescent="0.25">
      <c r="A59" s="101">
        <f t="shared" si="4"/>
        <v>53</v>
      </c>
      <c r="B59" s="101" t="str">
        <f t="shared" si="111"/>
        <v>VT4</v>
      </c>
      <c r="C59" s="101" t="str">
        <f t="shared" si="112"/>
        <v>DQ1NT1_D11</v>
      </c>
      <c r="D59" s="117" t="str">
        <f>V59&amp;W59&amp;X59&amp;Y59&amp;Z59</f>
        <v>Các tuyến đường giao thông đấu nối trực tiếp ra Quốc lộ 20  đoạn từ Cách chợ La Ngà 200m có hiện trạng là đường nhựa, bê tông xi măng:
- Có bề rộng từ ≥3m đến &lt;5m, cách đường giao thông &gt;1.000m.
- Có bề rộng &lt;3m, cách đường giao thông &gt;200m.</v>
      </c>
      <c r="E59" s="117"/>
      <c r="F59" s="117"/>
      <c r="G59" s="105">
        <v>580</v>
      </c>
      <c r="H59" s="105">
        <v>410</v>
      </c>
      <c r="I59" s="105">
        <v>350</v>
      </c>
      <c r="J59" s="116">
        <f>VLOOKUP(C59,'[1]1. MA DO'!$E$5:$AA$1933,23,0)</f>
        <v>1.1299999999999999</v>
      </c>
      <c r="K59" s="115">
        <f t="shared" si="1"/>
        <v>1.1299999999999999</v>
      </c>
      <c r="L59" s="115">
        <f t="shared" si="2"/>
        <v>1.1299999999999999</v>
      </c>
      <c r="M59" s="29">
        <f t="shared" si="113"/>
        <v>2500</v>
      </c>
      <c r="N59" s="29">
        <f t="shared" si="114"/>
        <v>700</v>
      </c>
      <c r="O59" s="29">
        <f t="shared" si="115"/>
        <v>600</v>
      </c>
      <c r="P59" s="29">
        <f t="shared" si="116"/>
        <v>500</v>
      </c>
      <c r="Q59" s="17">
        <f t="shared" si="117"/>
        <v>2900</v>
      </c>
      <c r="R59" s="17">
        <f t="shared" si="118"/>
        <v>810</v>
      </c>
      <c r="S59" s="17">
        <f t="shared" si="119"/>
        <v>700</v>
      </c>
      <c r="T59" s="17">
        <f t="shared" si="120"/>
        <v>580</v>
      </c>
      <c r="U59" s="17">
        <f t="shared" si="120"/>
        <v>2</v>
      </c>
      <c r="V59" s="17" t="str">
        <f t="shared" si="121"/>
        <v xml:space="preserve">Các tuyến đường giao thông đấu nối trực tiếp ra </v>
      </c>
      <c r="W59" s="17" t="str">
        <f t="shared" si="122"/>
        <v xml:space="preserve">Quốc lộ 20 </v>
      </c>
      <c r="X59" s="17" t="str">
        <f t="shared" si="122"/>
        <v xml:space="preserve"> đoạn từ Cách chợ La Ngà 200m</v>
      </c>
      <c r="Y59" s="17"/>
      <c r="Z59" s="17" t="s">
        <v>168</v>
      </c>
      <c r="AA59" s="17">
        <f t="shared" ref="AA59:AC59" si="124">AA52</f>
        <v>0</v>
      </c>
      <c r="AB59" s="17">
        <f t="shared" si="124"/>
        <v>0</v>
      </c>
      <c r="AC59" s="17">
        <f t="shared" si="124"/>
        <v>0</v>
      </c>
    </row>
    <row r="60" spans="1:29" s="40" customFormat="1" ht="94.5" x14ac:dyDescent="0.25">
      <c r="A60" s="101">
        <f t="shared" si="4"/>
        <v>54</v>
      </c>
      <c r="B60" s="101" t="str">
        <f t="shared" si="111"/>
        <v>VT2*0,8</v>
      </c>
      <c r="C60" s="101" t="str">
        <f t="shared" si="112"/>
        <v>DQ1NT1_D11</v>
      </c>
      <c r="D60" s="117" t="str">
        <f>V60&amp;W60&amp;X60&amp;Y60&amp;Z60&amp;"
"&amp;AA60&amp;"
"
&amp;AB60</f>
        <v>Các tuyến đường giao thông không đấu nối trực tiếp và thông ra Quốc lộ 20  đoạn từ Cách chợ La Ngà 200m có hiện trạng là đường nhựa, bê tông xi măng:
- Có bề rộng ≥5m, cách đường giao thông ≤1.000m.
- Có bề rộng từ ≥3m đến &lt;5m, cách đường giao thông ≤500m.</v>
      </c>
      <c r="E60" s="117"/>
      <c r="F60" s="117"/>
      <c r="G60" s="105">
        <v>730</v>
      </c>
      <c r="H60" s="105">
        <v>510</v>
      </c>
      <c r="I60" s="105">
        <v>440</v>
      </c>
      <c r="J60" s="116">
        <f>VLOOKUP(C60,'[1]1. MA DO'!$E$5:$AA$1933,23,0)</f>
        <v>1.1299999999999999</v>
      </c>
      <c r="K60" s="115">
        <f t="shared" si="1"/>
        <v>1.1299999999999999</v>
      </c>
      <c r="L60" s="115">
        <f t="shared" si="2"/>
        <v>1.1299999999999999</v>
      </c>
      <c r="M60" s="29">
        <f t="shared" si="113"/>
        <v>2500</v>
      </c>
      <c r="N60" s="29">
        <f t="shared" si="114"/>
        <v>700</v>
      </c>
      <c r="O60" s="29">
        <f t="shared" si="115"/>
        <v>600</v>
      </c>
      <c r="P60" s="29">
        <f t="shared" si="116"/>
        <v>500</v>
      </c>
      <c r="Q60" s="17">
        <f t="shared" si="117"/>
        <v>2900</v>
      </c>
      <c r="R60" s="17">
        <f t="shared" si="118"/>
        <v>810</v>
      </c>
      <c r="S60" s="17">
        <f t="shared" si="119"/>
        <v>700</v>
      </c>
      <c r="T60" s="17">
        <f t="shared" si="120"/>
        <v>580</v>
      </c>
      <c r="U60" s="17">
        <f t="shared" si="120"/>
        <v>2</v>
      </c>
      <c r="V60" s="17" t="str">
        <f t="shared" si="121"/>
        <v xml:space="preserve">Các tuyến đường giao thông không đấu nối trực tiếp và thông ra </v>
      </c>
      <c r="W60" s="17" t="str">
        <f t="shared" si="122"/>
        <v xml:space="preserve">Quốc lộ 20 </v>
      </c>
      <c r="X60" s="17" t="str">
        <f t="shared" si="122"/>
        <v xml:space="preserve"> đoạn từ Cách chợ La Ngà 200m</v>
      </c>
      <c r="Y60" s="17"/>
      <c r="Z60" s="17" t="s">
        <v>167</v>
      </c>
      <c r="AA60" s="17" t="str">
        <f t="shared" ref="AA60:AC60" si="125">AA53</f>
        <v>- Có bề rộng ≥5m, cách đường giao thông ≤1.000m.</v>
      </c>
      <c r="AB60" s="17" t="str">
        <f t="shared" si="125"/>
        <v>- Có bề rộng từ ≥3m đến &lt;5m, cách đường giao thông ≤500m.</v>
      </c>
      <c r="AC60" s="17">
        <f t="shared" si="125"/>
        <v>0</v>
      </c>
    </row>
    <row r="61" spans="1:29" s="40" customFormat="1" ht="94.5" x14ac:dyDescent="0.25">
      <c r="A61" s="101">
        <f t="shared" si="4"/>
        <v>55</v>
      </c>
      <c r="B61" s="101" t="str">
        <f t="shared" si="111"/>
        <v>VT3*0,8</v>
      </c>
      <c r="C61" s="101" t="str">
        <f t="shared" si="112"/>
        <v>DQ1NT1_D11</v>
      </c>
      <c r="D61" s="117" t="str">
        <f>V61&amp;W61&amp;X61&amp;Y61&amp;Z61&amp;"
"&amp;AA61&amp;"
"
&amp;AB61&amp;"
"&amp;AC61</f>
        <v>Các tuyến đường giao thông không đấu nối trực tiếp và thông ra Quốc lộ 20  đoạn từ Cách chợ La Ngà 200m có hiện trạng là đường nhựa, bê tông xi măng:
- Có bề rộng ≥5m, cách đường giao thông &gt;1.000m.
- Có bề rộng từ ≥3m đến &lt;5m, cách đường giao thông từ &gt;500m đến ≤1.000m.
- Có bề rộng &lt;3m, cách đường giao thông ≤200m.</v>
      </c>
      <c r="E61" s="117"/>
      <c r="F61" s="117"/>
      <c r="G61" s="105">
        <v>630</v>
      </c>
      <c r="H61" s="105">
        <v>440</v>
      </c>
      <c r="I61" s="105">
        <v>380</v>
      </c>
      <c r="J61" s="116">
        <f>VLOOKUP(C61,'[1]1. MA DO'!$E$5:$AA$1933,23,0)</f>
        <v>1.1299999999999999</v>
      </c>
      <c r="K61" s="115">
        <f t="shared" si="1"/>
        <v>1.1299999999999999</v>
      </c>
      <c r="L61" s="115">
        <f t="shared" si="2"/>
        <v>1.1299999999999999</v>
      </c>
      <c r="M61" s="29">
        <f t="shared" si="113"/>
        <v>2500</v>
      </c>
      <c r="N61" s="29">
        <f t="shared" si="114"/>
        <v>700</v>
      </c>
      <c r="O61" s="29">
        <f t="shared" si="115"/>
        <v>600</v>
      </c>
      <c r="P61" s="29">
        <f t="shared" si="116"/>
        <v>500</v>
      </c>
      <c r="Q61" s="17">
        <f t="shared" si="117"/>
        <v>2900</v>
      </c>
      <c r="R61" s="17">
        <f t="shared" si="118"/>
        <v>810</v>
      </c>
      <c r="S61" s="17">
        <f t="shared" si="119"/>
        <v>700</v>
      </c>
      <c r="T61" s="17">
        <f t="shared" si="120"/>
        <v>580</v>
      </c>
      <c r="U61" s="17">
        <f t="shared" si="120"/>
        <v>2</v>
      </c>
      <c r="V61" s="17" t="str">
        <f t="shared" si="121"/>
        <v xml:space="preserve">Các tuyến đường giao thông không đấu nối trực tiếp và thông ra </v>
      </c>
      <c r="W61" s="17" t="str">
        <f t="shared" si="122"/>
        <v xml:space="preserve">Quốc lộ 20 </v>
      </c>
      <c r="X61" s="17" t="str">
        <f t="shared" si="122"/>
        <v xml:space="preserve"> đoạn từ Cách chợ La Ngà 200m</v>
      </c>
      <c r="Y61" s="17"/>
      <c r="Z61" s="17" t="s">
        <v>167</v>
      </c>
      <c r="AA61" s="17" t="str">
        <f t="shared" ref="AA61:AC61" si="126">AA54</f>
        <v>- Có bề rộng ≥5m, cách đường giao thông &gt;1.000m.</v>
      </c>
      <c r="AB61" s="17" t="str">
        <f t="shared" si="126"/>
        <v>- Có bề rộng từ ≥3m đến &lt;5m, cách đường giao thông từ &gt;500m đến ≤1.000m.</v>
      </c>
      <c r="AC61" s="17" t="str">
        <f t="shared" si="126"/>
        <v>- Có bề rộng &lt;3m, cách đường giao thông ≤200m.</v>
      </c>
    </row>
    <row r="62" spans="1:29" s="40" customFormat="1" ht="94.5" x14ac:dyDescent="0.25">
      <c r="A62" s="101">
        <f t="shared" si="4"/>
        <v>56</v>
      </c>
      <c r="B62" s="101" t="str">
        <f t="shared" si="111"/>
        <v>VT4*0,8</v>
      </c>
      <c r="C62" s="101" t="str">
        <f t="shared" si="112"/>
        <v>DQ1NT1_D11</v>
      </c>
      <c r="D62" s="117" t="str">
        <f>V62&amp;W62&amp;X62&amp;Y62&amp;Z62</f>
        <v>Các tuyến đường giao thông không đấu nối trực tiếp và thông ra Quốc lộ 20  đoạn từ Cách chợ La Ngà 200m có hiện trạng là đường nhựa, bê tông xi măng:
- Có bề rộng từ ≥3m đến &lt;5m, cách đường giao thông &gt;1.000m.
- Có bề rộng &lt;3m, cách đường giao thông &gt;200m.</v>
      </c>
      <c r="E62" s="117"/>
      <c r="F62" s="117"/>
      <c r="G62" s="105">
        <v>520</v>
      </c>
      <c r="H62" s="105">
        <v>360</v>
      </c>
      <c r="I62" s="105">
        <v>310</v>
      </c>
      <c r="J62" s="116">
        <f>VLOOKUP(C62,'[1]1. MA DO'!$E$5:$AA$1933,23,0)</f>
        <v>1.1299999999999999</v>
      </c>
      <c r="K62" s="115">
        <f t="shared" si="1"/>
        <v>1.1299999999999999</v>
      </c>
      <c r="L62" s="115">
        <f t="shared" si="2"/>
        <v>1.1299999999999999</v>
      </c>
      <c r="M62" s="29">
        <f t="shared" si="113"/>
        <v>2500</v>
      </c>
      <c r="N62" s="29">
        <f t="shared" si="114"/>
        <v>700</v>
      </c>
      <c r="O62" s="29">
        <f t="shared" si="115"/>
        <v>600</v>
      </c>
      <c r="P62" s="29">
        <f t="shared" si="116"/>
        <v>500</v>
      </c>
      <c r="Q62" s="17">
        <f t="shared" si="117"/>
        <v>2900</v>
      </c>
      <c r="R62" s="17">
        <f t="shared" si="118"/>
        <v>810</v>
      </c>
      <c r="S62" s="17">
        <f t="shared" si="119"/>
        <v>700</v>
      </c>
      <c r="T62" s="17">
        <f t="shared" si="120"/>
        <v>580</v>
      </c>
      <c r="U62" s="17">
        <f t="shared" si="120"/>
        <v>2</v>
      </c>
      <c r="V62" s="17" t="str">
        <f t="shared" si="121"/>
        <v xml:space="preserve">Các tuyến đường giao thông không đấu nối trực tiếp và thông ra </v>
      </c>
      <c r="W62" s="17" t="str">
        <f t="shared" si="122"/>
        <v xml:space="preserve">Quốc lộ 20 </v>
      </c>
      <c r="X62" s="17" t="str">
        <f t="shared" si="122"/>
        <v xml:space="preserve"> đoạn từ Cách chợ La Ngà 200m</v>
      </c>
      <c r="Y62" s="17"/>
      <c r="Z62" s="17" t="s">
        <v>168</v>
      </c>
      <c r="AA62" s="17">
        <f t="shared" ref="AA62:AC62" si="127">AA55</f>
        <v>0</v>
      </c>
      <c r="AB62" s="17">
        <f t="shared" si="127"/>
        <v>0</v>
      </c>
      <c r="AC62" s="17">
        <f t="shared" si="127"/>
        <v>0</v>
      </c>
    </row>
    <row r="63" spans="1:29" s="40" customFormat="1" ht="47.25" x14ac:dyDescent="0.25">
      <c r="A63" s="101">
        <f t="shared" si="4"/>
        <v>57</v>
      </c>
      <c r="B63" s="101" t="str">
        <f>'Đầu vào (2)'!G57</f>
        <v>DQ21NT</v>
      </c>
      <c r="C63" s="101" t="str">
        <f>$B$63</f>
        <v>DQ21NT</v>
      </c>
      <c r="D63" s="102" t="str">
        <f>'Đầu vào (2)'!H57</f>
        <v>Đường 4A</v>
      </c>
      <c r="E63" s="102" t="str">
        <f>'Đầu vào (2)'!I57</f>
        <v>Quốc lộ 20 (cà phê Thu Hà)</v>
      </c>
      <c r="F63" s="102" t="str">
        <f>'Đầu vào (2)'!K57</f>
        <v>Quốc lộ 20 (Đoạn qua trường mầm non Hoa Mai)</v>
      </c>
      <c r="G63" s="114">
        <v>1900</v>
      </c>
      <c r="H63" s="105">
        <v>1300</v>
      </c>
      <c r="I63" s="105">
        <v>1100</v>
      </c>
      <c r="J63" s="116">
        <f>VLOOKUP(C63,'[1]1. MA DO'!$E$5:$AA$1933,23,0)</f>
        <v>1.1200000000000001</v>
      </c>
      <c r="K63" s="115">
        <f t="shared" si="1"/>
        <v>1.1200000000000001</v>
      </c>
      <c r="L63" s="115">
        <f t="shared" si="2"/>
        <v>1.1200000000000001</v>
      </c>
      <c r="M63" s="29">
        <f>'Đầu vào (2)'!L57</f>
        <v>1300</v>
      </c>
      <c r="N63" s="29">
        <f>'Đầu vào (2)'!M57</f>
        <v>600</v>
      </c>
      <c r="O63" s="29">
        <f>'Đầu vào (2)'!N57</f>
        <v>300</v>
      </c>
      <c r="P63" s="29">
        <f>'Đầu vào (2)'!O57</f>
        <v>200</v>
      </c>
      <c r="Q63" s="17">
        <f>VLOOKUP(B63,'[2]Giá đề xuất ODT'!$G$11:$AD$2233,21,0)</f>
        <v>1900</v>
      </c>
      <c r="R63" s="17">
        <f>VLOOKUP(B63,'[2]Giá đề xuất ODT'!$G$11:$AD$2233,22,0)</f>
        <v>890</v>
      </c>
      <c r="S63" s="17">
        <f>VLOOKUP(B63,'[2]Giá đề xuất ODT'!$G$11:$AD$2233,23,0)</f>
        <v>440</v>
      </c>
      <c r="T63" s="17">
        <f>VLOOKUP(B63,'[2]Giá đề xuất ODT'!$G$11:$AD$2233,24,0)</f>
        <v>300</v>
      </c>
      <c r="U63" s="17">
        <v>3</v>
      </c>
      <c r="V63" s="17"/>
      <c r="W63" s="17" t="str">
        <f>D63</f>
        <v>Đường 4A</v>
      </c>
      <c r="X63" s="17" t="str">
        <f>" đoạn từ "&amp;E63</f>
        <v xml:space="preserve"> đoạn từ Quốc lộ 20 (cà phê Thu Hà)</v>
      </c>
      <c r="Y63" s="17" t="str">
        <f>" đến "&amp;F63</f>
        <v xml:space="preserve"> đến Quốc lộ 20 (Đoạn qua trường mầm non Hoa Mai)</v>
      </c>
      <c r="Z63" s="17"/>
      <c r="AA63" s="17"/>
      <c r="AB63" s="17"/>
      <c r="AC63" s="17">
        <v>0</v>
      </c>
    </row>
    <row r="64" spans="1:29" s="40" customFormat="1" ht="31.5" x14ac:dyDescent="0.25">
      <c r="A64" s="101">
        <f t="shared" si="4"/>
        <v>58</v>
      </c>
      <c r="B64" s="101" t="str">
        <f>'Đầu vào (2)'!G64</f>
        <v>DQ21NT</v>
      </c>
      <c r="C64" s="101" t="str">
        <f>$B$64</f>
        <v>DQ21NT</v>
      </c>
      <c r="D64" s="102" t="str">
        <f>'Đầu vào (2)'!H64</f>
        <v>Đường 4A</v>
      </c>
      <c r="E64" s="102" t="str">
        <f>'Đầu vào (2)'!I64</f>
        <v>Quốc lộ 20</v>
      </c>
      <c r="F64" s="102" t="str">
        <f>'Đầu vào (2)'!K64</f>
        <v>Hết ranh trạm y tế xã Túc Trưng (cũ)</v>
      </c>
      <c r="G64" s="114">
        <v>1900</v>
      </c>
      <c r="H64" s="105">
        <v>1300</v>
      </c>
      <c r="I64" s="105">
        <v>1100</v>
      </c>
      <c r="J64" s="116">
        <f>VLOOKUP(C64,'[1]1. MA DO'!$E$5:$AA$1933,23,0)</f>
        <v>1.1200000000000001</v>
      </c>
      <c r="K64" s="115">
        <f t="shared" si="1"/>
        <v>1.1200000000000001</v>
      </c>
      <c r="L64" s="115">
        <f t="shared" si="2"/>
        <v>1.1200000000000001</v>
      </c>
      <c r="M64" s="29">
        <f>'Đầu vào (2)'!L64</f>
        <v>1300</v>
      </c>
      <c r="N64" s="29">
        <f>'Đầu vào (2)'!M64</f>
        <v>600</v>
      </c>
      <c r="O64" s="29">
        <f>'Đầu vào (2)'!N64</f>
        <v>300</v>
      </c>
      <c r="P64" s="29">
        <f>'Đầu vào (2)'!O64</f>
        <v>200</v>
      </c>
      <c r="Q64" s="17">
        <f>VLOOKUP(B64,'[2]Giá đề xuất ODT'!$G$11:$AD$2233,21,0)</f>
        <v>1900</v>
      </c>
      <c r="R64" s="17">
        <f>VLOOKUP(B64,'[2]Giá đề xuất ODT'!$G$11:$AD$2233,22,0)</f>
        <v>890</v>
      </c>
      <c r="S64" s="17">
        <f>VLOOKUP(B64,'[2]Giá đề xuất ODT'!$G$11:$AD$2233,23,0)</f>
        <v>440</v>
      </c>
      <c r="T64" s="17">
        <f>VLOOKUP(B64,'[2]Giá đề xuất ODT'!$G$11:$AD$2233,24,0)</f>
        <v>300</v>
      </c>
      <c r="U64" s="17">
        <v>3</v>
      </c>
      <c r="V64" s="17"/>
      <c r="W64" s="17" t="str">
        <f>D64</f>
        <v>Đường 4A</v>
      </c>
      <c r="X64" s="17" t="str">
        <f>" đoạn từ "&amp;E64</f>
        <v xml:space="preserve"> đoạn từ Quốc lộ 20</v>
      </c>
      <c r="Y64" s="17" t="str">
        <f>" đến "&amp;F64</f>
        <v xml:space="preserve"> đến Hết ranh trạm y tế xã Túc Trưng (cũ)</v>
      </c>
      <c r="Z64" s="17"/>
      <c r="AA64" s="17"/>
      <c r="AB64" s="17"/>
      <c r="AC64" s="17">
        <v>0</v>
      </c>
    </row>
    <row r="65" spans="1:29" s="40" customFormat="1" ht="78.75" x14ac:dyDescent="0.25">
      <c r="A65" s="101">
        <f t="shared" si="4"/>
        <v>59</v>
      </c>
      <c r="B65" s="101" t="s">
        <v>6</v>
      </c>
      <c r="C65" s="101" t="str">
        <f t="shared" ref="C65:C70" si="128">$B$64</f>
        <v>DQ21NT</v>
      </c>
      <c r="D65" s="117" t="str">
        <f>V65&amp;W65&amp;X65&amp;Y65&amp;Z65&amp;"
"&amp;AA65&amp;"
"
&amp;AB65</f>
        <v>Các tuyến đường giao thông đấu nối trực tiếp ra Đường 4A có hiện trạng là đường nhựa, bê tông xi măng:
- Có bề rộng ≥5m, cách đường giao thông ≤1.000m.
- Có bề rộng từ ≥3m đến &lt;5m, cách đường giao thông ≤500m.</v>
      </c>
      <c r="E65" s="117"/>
      <c r="F65" s="117"/>
      <c r="G65" s="105">
        <v>890</v>
      </c>
      <c r="H65" s="105">
        <v>620</v>
      </c>
      <c r="I65" s="105">
        <v>530</v>
      </c>
      <c r="J65" s="116">
        <f>VLOOKUP(C65,'[1]1. MA DO'!$E$5:$AA$1933,23,0)</f>
        <v>1.1200000000000001</v>
      </c>
      <c r="K65" s="115">
        <f t="shared" si="1"/>
        <v>1.1200000000000001</v>
      </c>
      <c r="L65" s="115">
        <f t="shared" si="2"/>
        <v>1.1200000000000001</v>
      </c>
      <c r="M65" s="29">
        <f t="shared" ref="M65:M70" si="129">M64</f>
        <v>1300</v>
      </c>
      <c r="N65" s="29">
        <f t="shared" ref="N65:N70" si="130">N64</f>
        <v>600</v>
      </c>
      <c r="O65" s="29">
        <f t="shared" ref="O65:O70" si="131">O64</f>
        <v>300</v>
      </c>
      <c r="P65" s="29">
        <f t="shared" ref="P65:P70" si="132">P64</f>
        <v>200</v>
      </c>
      <c r="Q65" s="17">
        <f t="shared" ref="Q65:Q70" si="133">Q64</f>
        <v>1900</v>
      </c>
      <c r="R65" s="17">
        <f t="shared" ref="R65:R70" si="134">R64</f>
        <v>890</v>
      </c>
      <c r="S65" s="17">
        <f t="shared" ref="S65:U70" si="135">S64</f>
        <v>440</v>
      </c>
      <c r="T65" s="17">
        <f t="shared" si="135"/>
        <v>300</v>
      </c>
      <c r="U65" s="17">
        <f t="shared" si="135"/>
        <v>3</v>
      </c>
      <c r="V65" s="17" t="s">
        <v>10</v>
      </c>
      <c r="W65" s="17" t="str">
        <f t="shared" ref="W65" si="136">W64</f>
        <v>Đường 4A</v>
      </c>
      <c r="X65" s="17"/>
      <c r="Y65" s="17"/>
      <c r="Z65" s="17" t="s">
        <v>167</v>
      </c>
      <c r="AA65" s="17" t="s">
        <v>94</v>
      </c>
      <c r="AB65" s="17" t="s">
        <v>95</v>
      </c>
      <c r="AC65" s="17">
        <v>0</v>
      </c>
    </row>
    <row r="66" spans="1:29" s="40" customFormat="1" ht="78.75" x14ac:dyDescent="0.25">
      <c r="A66" s="101">
        <f t="shared" si="4"/>
        <v>60</v>
      </c>
      <c r="B66" s="101" t="s">
        <v>7</v>
      </c>
      <c r="C66" s="101" t="str">
        <f t="shared" si="128"/>
        <v>DQ21NT</v>
      </c>
      <c r="D66" s="117" t="str">
        <f>V66&amp;W66&amp;X66&amp;Y66&amp;Z66&amp;"
"&amp;AA66&amp;"
"&amp;AB66&amp;"
"&amp;AC66</f>
        <v>Các tuyến đường giao thông đấu nối trực tiếp ra Đường 4A có hiện trạng là đường nhựa, bê tông xi măng:
- Có bề rộng ≥5m, cách đường giao thông &gt;1.000m.
- Có bề rộng từ ≥3m đến &lt;5m, cách đường giao thông từ &gt;500m đến ≤1.000m.
- Có bề rộng &lt;3m, cách đường giao thông ≤200m.</v>
      </c>
      <c r="E66" s="117"/>
      <c r="F66" s="117"/>
      <c r="G66" s="105">
        <v>440</v>
      </c>
      <c r="H66" s="105">
        <v>310</v>
      </c>
      <c r="I66" s="105">
        <v>260</v>
      </c>
      <c r="J66" s="116">
        <f>VLOOKUP(C66,'[1]1. MA DO'!$E$5:$AA$1933,23,0)</f>
        <v>1.1200000000000001</v>
      </c>
      <c r="K66" s="115">
        <f t="shared" si="1"/>
        <v>1.1200000000000001</v>
      </c>
      <c r="L66" s="115">
        <f t="shared" si="2"/>
        <v>1.1200000000000001</v>
      </c>
      <c r="M66" s="29">
        <f t="shared" si="129"/>
        <v>1300</v>
      </c>
      <c r="N66" s="29">
        <f t="shared" si="130"/>
        <v>600</v>
      </c>
      <c r="O66" s="29">
        <f t="shared" si="131"/>
        <v>300</v>
      </c>
      <c r="P66" s="29">
        <f t="shared" si="132"/>
        <v>200</v>
      </c>
      <c r="Q66" s="17">
        <f t="shared" si="133"/>
        <v>1900</v>
      </c>
      <c r="R66" s="17">
        <f t="shared" si="134"/>
        <v>890</v>
      </c>
      <c r="S66" s="17">
        <f t="shared" si="135"/>
        <v>440</v>
      </c>
      <c r="T66" s="17">
        <f t="shared" si="135"/>
        <v>300</v>
      </c>
      <c r="U66" s="17">
        <f t="shared" si="135"/>
        <v>3</v>
      </c>
      <c r="V66" s="17" t="s">
        <v>10</v>
      </c>
      <c r="W66" s="17" t="str">
        <f t="shared" ref="W66" si="137">W65</f>
        <v>Đường 4A</v>
      </c>
      <c r="X66" s="17"/>
      <c r="Y66" s="17"/>
      <c r="Z66" s="17" t="s">
        <v>167</v>
      </c>
      <c r="AA66" s="17" t="s">
        <v>96</v>
      </c>
      <c r="AB66" s="17" t="s">
        <v>97</v>
      </c>
      <c r="AC66" s="17" t="s">
        <v>98</v>
      </c>
    </row>
    <row r="67" spans="1:29" s="40" customFormat="1" ht="94.5" x14ac:dyDescent="0.25">
      <c r="A67" s="101">
        <f t="shared" si="4"/>
        <v>61</v>
      </c>
      <c r="B67" s="101" t="s">
        <v>8</v>
      </c>
      <c r="C67" s="101" t="str">
        <f t="shared" si="128"/>
        <v>DQ21NT</v>
      </c>
      <c r="D67" s="117" t="str">
        <f>V67&amp;W67&amp;X67&amp;Y67&amp;Z67</f>
        <v>Các tuyến đường giao thông đấu nối trực tiếp ra Đường 4A có hiện trạng là đường nhựa, bê tông xi măng:
- Có bề rộng từ ≥3m đến &lt;5m, cách đường giao thông &gt;1.000m.
- Có bề rộng &lt;3m, cách đường giao thông &gt;200m.</v>
      </c>
      <c r="E67" s="117"/>
      <c r="F67" s="117"/>
      <c r="G67" s="105">
        <v>300</v>
      </c>
      <c r="H67" s="105">
        <v>210</v>
      </c>
      <c r="I67" s="105">
        <v>180</v>
      </c>
      <c r="J67" s="116">
        <f>VLOOKUP(C67,'[1]1. MA DO'!$E$5:$AA$1933,23,0)</f>
        <v>1.1200000000000001</v>
      </c>
      <c r="K67" s="115">
        <f t="shared" si="1"/>
        <v>1.1200000000000001</v>
      </c>
      <c r="L67" s="115">
        <f t="shared" si="2"/>
        <v>1.1200000000000001</v>
      </c>
      <c r="M67" s="29">
        <f t="shared" si="129"/>
        <v>1300</v>
      </c>
      <c r="N67" s="29">
        <f t="shared" si="130"/>
        <v>600</v>
      </c>
      <c r="O67" s="29">
        <f t="shared" si="131"/>
        <v>300</v>
      </c>
      <c r="P67" s="29">
        <f t="shared" si="132"/>
        <v>200</v>
      </c>
      <c r="Q67" s="17">
        <f t="shared" si="133"/>
        <v>1900</v>
      </c>
      <c r="R67" s="17">
        <f t="shared" si="134"/>
        <v>890</v>
      </c>
      <c r="S67" s="17">
        <f t="shared" si="135"/>
        <v>440</v>
      </c>
      <c r="T67" s="17">
        <f t="shared" si="135"/>
        <v>300</v>
      </c>
      <c r="U67" s="17">
        <f t="shared" si="135"/>
        <v>3</v>
      </c>
      <c r="V67" s="17" t="s">
        <v>10</v>
      </c>
      <c r="W67" s="17" t="str">
        <f t="shared" ref="W67" si="138">W66</f>
        <v>Đường 4A</v>
      </c>
      <c r="X67" s="17"/>
      <c r="Y67" s="17"/>
      <c r="Z67" s="17" t="s">
        <v>168</v>
      </c>
      <c r="AA67" s="17">
        <v>0</v>
      </c>
      <c r="AB67" s="17">
        <v>0</v>
      </c>
      <c r="AC67" s="17">
        <v>0</v>
      </c>
    </row>
    <row r="68" spans="1:29" s="40" customFormat="1" ht="94.5" x14ac:dyDescent="0.25">
      <c r="A68" s="101">
        <f t="shared" si="4"/>
        <v>62</v>
      </c>
      <c r="B68" s="101" t="s">
        <v>11</v>
      </c>
      <c r="C68" s="101" t="str">
        <f t="shared" si="128"/>
        <v>DQ21NT</v>
      </c>
      <c r="D68" s="117" t="str">
        <f>V68&amp;W68&amp;X68&amp;Y68&amp;Z68&amp;"
"&amp;AA68&amp;"
"
&amp;AB68</f>
        <v>Các tuyến đường giao thông không đấu nối trực tiếp và thông ra Đường 4A có hiện trạng là đường nhựa, bê tông xi măng:
- Có bề rộng ≥5m, cách đường giao thông ≤1.000m.
- Có bề rộng từ ≥3m đến &lt;5m, cách đường giao thông ≤500m.</v>
      </c>
      <c r="E68" s="117"/>
      <c r="F68" s="117"/>
      <c r="G68" s="105">
        <v>800</v>
      </c>
      <c r="H68" s="105">
        <v>560</v>
      </c>
      <c r="I68" s="105">
        <v>480</v>
      </c>
      <c r="J68" s="116">
        <f>VLOOKUP(C68,'[1]1. MA DO'!$E$5:$AA$1933,23,0)</f>
        <v>1.1200000000000001</v>
      </c>
      <c r="K68" s="115">
        <f t="shared" si="1"/>
        <v>1.1200000000000001</v>
      </c>
      <c r="L68" s="115">
        <f t="shared" si="2"/>
        <v>1.1200000000000001</v>
      </c>
      <c r="M68" s="29">
        <f t="shared" si="129"/>
        <v>1300</v>
      </c>
      <c r="N68" s="29">
        <f t="shared" si="130"/>
        <v>600</v>
      </c>
      <c r="O68" s="29">
        <f t="shared" si="131"/>
        <v>300</v>
      </c>
      <c r="P68" s="29">
        <f t="shared" si="132"/>
        <v>200</v>
      </c>
      <c r="Q68" s="17">
        <f t="shared" si="133"/>
        <v>1900</v>
      </c>
      <c r="R68" s="17">
        <f t="shared" si="134"/>
        <v>890</v>
      </c>
      <c r="S68" s="17">
        <f t="shared" si="135"/>
        <v>440</v>
      </c>
      <c r="T68" s="17">
        <f t="shared" si="135"/>
        <v>300</v>
      </c>
      <c r="U68" s="17">
        <f t="shared" si="135"/>
        <v>3</v>
      </c>
      <c r="V68" s="17" t="s">
        <v>92</v>
      </c>
      <c r="W68" s="17" t="str">
        <f t="shared" ref="W68" si="139">W67</f>
        <v>Đường 4A</v>
      </c>
      <c r="X68" s="17"/>
      <c r="Y68" s="17"/>
      <c r="Z68" s="17" t="s">
        <v>167</v>
      </c>
      <c r="AA68" s="17" t="s">
        <v>94</v>
      </c>
      <c r="AB68" s="17" t="s">
        <v>95</v>
      </c>
      <c r="AC68" s="17">
        <v>0</v>
      </c>
    </row>
    <row r="69" spans="1:29" s="40" customFormat="1" ht="94.5" x14ac:dyDescent="0.25">
      <c r="A69" s="101">
        <f t="shared" si="4"/>
        <v>63</v>
      </c>
      <c r="B69" s="101" t="s">
        <v>12</v>
      </c>
      <c r="C69" s="101" t="str">
        <f t="shared" si="128"/>
        <v>DQ21NT</v>
      </c>
      <c r="D69" s="117" t="str">
        <f>V69&amp;W69&amp;X69&amp;Y69&amp;Z69&amp;"
"&amp;AA69&amp;"
"
&amp;AB69&amp;"
"&amp;AC69</f>
        <v>Các tuyến đường giao thông không đấu nối trực tiếp và thông ra Đường 4A có hiện trạng là đường nhựa, bê tông xi măng:
- Có bề rộng ≥5m, cách đường giao thông &gt;1.000m.
- Có bề rộng từ ≥3m đến &lt;5m, cách đường giao thông từ &gt;500m đến ≤1.000m.
- Có bề rộng &lt;3m, cách đường giao thông ≤200m.</v>
      </c>
      <c r="E69" s="117"/>
      <c r="F69" s="117"/>
      <c r="G69" s="105">
        <v>400</v>
      </c>
      <c r="H69" s="105">
        <v>280</v>
      </c>
      <c r="I69" s="105">
        <v>240</v>
      </c>
      <c r="J69" s="116">
        <f>VLOOKUP(C69,'[1]1. MA DO'!$E$5:$AA$1933,23,0)</f>
        <v>1.1200000000000001</v>
      </c>
      <c r="K69" s="115">
        <f t="shared" si="1"/>
        <v>1.1200000000000001</v>
      </c>
      <c r="L69" s="115">
        <f t="shared" si="2"/>
        <v>1.1200000000000001</v>
      </c>
      <c r="M69" s="29">
        <f t="shared" si="129"/>
        <v>1300</v>
      </c>
      <c r="N69" s="29">
        <f t="shared" si="130"/>
        <v>600</v>
      </c>
      <c r="O69" s="29">
        <f t="shared" si="131"/>
        <v>300</v>
      </c>
      <c r="P69" s="29">
        <f t="shared" si="132"/>
        <v>200</v>
      </c>
      <c r="Q69" s="17">
        <f t="shared" si="133"/>
        <v>1900</v>
      </c>
      <c r="R69" s="17">
        <f t="shared" si="134"/>
        <v>890</v>
      </c>
      <c r="S69" s="17">
        <f t="shared" si="135"/>
        <v>440</v>
      </c>
      <c r="T69" s="17">
        <f t="shared" si="135"/>
        <v>300</v>
      </c>
      <c r="U69" s="17">
        <f t="shared" si="135"/>
        <v>3</v>
      </c>
      <c r="V69" s="17" t="s">
        <v>92</v>
      </c>
      <c r="W69" s="17" t="str">
        <f t="shared" ref="W69" si="140">W68</f>
        <v>Đường 4A</v>
      </c>
      <c r="X69" s="17"/>
      <c r="Y69" s="17"/>
      <c r="Z69" s="17" t="s">
        <v>167</v>
      </c>
      <c r="AA69" s="17" t="s">
        <v>96</v>
      </c>
      <c r="AB69" s="17" t="s">
        <v>97</v>
      </c>
      <c r="AC69" s="17" t="s">
        <v>98</v>
      </c>
    </row>
    <row r="70" spans="1:29" s="40" customFormat="1" ht="94.5" x14ac:dyDescent="0.25">
      <c r="A70" s="101">
        <f t="shared" si="4"/>
        <v>64</v>
      </c>
      <c r="B70" s="101" t="s">
        <v>13</v>
      </c>
      <c r="C70" s="101" t="str">
        <f t="shared" si="128"/>
        <v>DQ21NT</v>
      </c>
      <c r="D70" s="117" t="str">
        <f>V70&amp;W70&amp;X70&amp;Y70&amp;Z70</f>
        <v>Các tuyến đường giao thông không đấu nối trực tiếp và thông ra Đường 4A có hiện trạng là đường nhựa, bê tông xi măng:
- Có bề rộng từ ≥3m đến &lt;5m, cách đường giao thông &gt;1.000m.
- Có bề rộng &lt;3m, cách đường giao thông &gt;200m.</v>
      </c>
      <c r="E70" s="117"/>
      <c r="F70" s="117"/>
      <c r="G70" s="105">
        <v>270</v>
      </c>
      <c r="H70" s="105">
        <v>190</v>
      </c>
      <c r="I70" s="105">
        <v>160</v>
      </c>
      <c r="J70" s="116">
        <f>VLOOKUP(C70,'[1]1. MA DO'!$E$5:$AA$1933,23,0)</f>
        <v>1.1200000000000001</v>
      </c>
      <c r="K70" s="115">
        <f t="shared" si="1"/>
        <v>1.1200000000000001</v>
      </c>
      <c r="L70" s="115">
        <f t="shared" si="2"/>
        <v>1.1200000000000001</v>
      </c>
      <c r="M70" s="29">
        <f t="shared" si="129"/>
        <v>1300</v>
      </c>
      <c r="N70" s="29">
        <f t="shared" si="130"/>
        <v>600</v>
      </c>
      <c r="O70" s="29">
        <f t="shared" si="131"/>
        <v>300</v>
      </c>
      <c r="P70" s="29">
        <f t="shared" si="132"/>
        <v>200</v>
      </c>
      <c r="Q70" s="17">
        <f t="shared" si="133"/>
        <v>1900</v>
      </c>
      <c r="R70" s="17">
        <f t="shared" si="134"/>
        <v>890</v>
      </c>
      <c r="S70" s="17">
        <f t="shared" si="135"/>
        <v>440</v>
      </c>
      <c r="T70" s="17">
        <f t="shared" si="135"/>
        <v>300</v>
      </c>
      <c r="U70" s="17">
        <f t="shared" si="135"/>
        <v>3</v>
      </c>
      <c r="V70" s="17" t="s">
        <v>92</v>
      </c>
      <c r="W70" s="17" t="str">
        <f t="shared" ref="W70" si="141">W69</f>
        <v>Đường 4A</v>
      </c>
      <c r="X70" s="17"/>
      <c r="Y70" s="17"/>
      <c r="Z70" s="17" t="s">
        <v>168</v>
      </c>
      <c r="AA70" s="17">
        <v>0</v>
      </c>
      <c r="AB70" s="17">
        <v>0</v>
      </c>
      <c r="AC70" s="17">
        <v>0</v>
      </c>
    </row>
    <row r="71" spans="1:29" s="40" customFormat="1" ht="47.25" x14ac:dyDescent="0.25">
      <c r="A71" s="101">
        <f t="shared" si="4"/>
        <v>65</v>
      </c>
      <c r="B71" s="101" t="str">
        <f>'Đầu vào (2)'!G71</f>
        <v>DQ22NT</v>
      </c>
      <c r="C71" s="101" t="str">
        <f>$B$71</f>
        <v>DQ22NT</v>
      </c>
      <c r="D71" s="102" t="str">
        <f>'Đầu vào (2)'!H71</f>
        <v>Đường 2A</v>
      </c>
      <c r="E71" s="102" t="str">
        <f>'Đầu vào (2)'!I71</f>
        <v>Quốc lộ 20 (cây xăng Tín Nghĩa)</v>
      </c>
      <c r="F71" s="102" t="str">
        <f>'Đầu vào (2)'!K71</f>
        <v>Đấu nối với đường 4A</v>
      </c>
      <c r="G71" s="114">
        <v>1900</v>
      </c>
      <c r="H71" s="105">
        <v>1300</v>
      </c>
      <c r="I71" s="105">
        <v>1100</v>
      </c>
      <c r="J71" s="116">
        <f>VLOOKUP(C71,'[1]1. MA DO'!$E$5:$AA$1933,23,0)</f>
        <v>1.1299999999999999</v>
      </c>
      <c r="K71" s="115">
        <f t="shared" si="1"/>
        <v>1.1299999999999999</v>
      </c>
      <c r="L71" s="115">
        <f t="shared" si="2"/>
        <v>1.1299999999999999</v>
      </c>
      <c r="M71" s="29">
        <f>'Đầu vào (2)'!L71</f>
        <v>1300</v>
      </c>
      <c r="N71" s="29">
        <f>'Đầu vào (2)'!M71</f>
        <v>600</v>
      </c>
      <c r="O71" s="29">
        <f>'Đầu vào (2)'!N71</f>
        <v>300</v>
      </c>
      <c r="P71" s="29">
        <f>'Đầu vào (2)'!O71</f>
        <v>200</v>
      </c>
      <c r="Q71" s="17">
        <f>VLOOKUP(B71,'[2]Giá đề xuất ODT'!$G$11:$AD$2233,21,0)</f>
        <v>1900</v>
      </c>
      <c r="R71" s="17">
        <f>VLOOKUP(B71,'[2]Giá đề xuất ODT'!$G$11:$AD$2233,22,0)</f>
        <v>890</v>
      </c>
      <c r="S71" s="17">
        <f>VLOOKUP(B71,'[2]Giá đề xuất ODT'!$G$11:$AD$2233,23,0)</f>
        <v>440</v>
      </c>
      <c r="T71" s="17">
        <f>VLOOKUP(B71,'[2]Giá đề xuất ODT'!$G$11:$AD$2233,24,0)</f>
        <v>300</v>
      </c>
      <c r="U71" s="17">
        <v>3</v>
      </c>
      <c r="V71" s="17"/>
      <c r="W71" s="17" t="str">
        <f>D71</f>
        <v>Đường 2A</v>
      </c>
      <c r="X71" s="17" t="str">
        <f>" đoạn từ "&amp;E71</f>
        <v xml:space="preserve"> đoạn từ Quốc lộ 20 (cây xăng Tín Nghĩa)</v>
      </c>
      <c r="Y71" s="17" t="str">
        <f>" đến "&amp;F71</f>
        <v xml:space="preserve"> đến Đấu nối với đường 4A</v>
      </c>
      <c r="Z71" s="17"/>
      <c r="AA71" s="17"/>
      <c r="AB71" s="17"/>
      <c r="AC71" s="17">
        <v>0</v>
      </c>
    </row>
    <row r="72" spans="1:29" s="40" customFormat="1" ht="63" x14ac:dyDescent="0.25">
      <c r="A72" s="101">
        <f t="shared" si="4"/>
        <v>66</v>
      </c>
      <c r="B72" s="101" t="str">
        <f>'Đầu vào (2)'!G78</f>
        <v>DQ22NT</v>
      </c>
      <c r="C72" s="101" t="str">
        <f>$B$72</f>
        <v>DQ22NT</v>
      </c>
      <c r="D72" s="102" t="str">
        <f>'Đầu vào (2)'!H78</f>
        <v>Đường 2A</v>
      </c>
      <c r="E72" s="102" t="str">
        <f>'Đầu vào (2)'!I78</f>
        <v>Giáp ranh trạm y tế xã Túc Trưng (cũ)</v>
      </c>
      <c r="F72" s="102" t="str">
        <f>'Đầu vào (2)'!K78</f>
        <v>Bên trái, đến hết ranh thửa đất số 12, tờ BĐĐC số 12,  Bên phải, đến hết ranh thửa đất số 742, tờ BĐĐC số 122</v>
      </c>
      <c r="G72" s="114">
        <v>1900</v>
      </c>
      <c r="H72" s="105">
        <v>1300</v>
      </c>
      <c r="I72" s="105">
        <v>1100</v>
      </c>
      <c r="J72" s="116">
        <f>VLOOKUP(C72,'[1]1. MA DO'!$E$5:$AA$1933,23,0)</f>
        <v>1.1299999999999999</v>
      </c>
      <c r="K72" s="115">
        <f t="shared" ref="K72:K135" si="142">J72</f>
        <v>1.1299999999999999</v>
      </c>
      <c r="L72" s="115">
        <f t="shared" ref="L72:L135" si="143">J72</f>
        <v>1.1299999999999999</v>
      </c>
      <c r="M72" s="29">
        <f>'Đầu vào (2)'!L78</f>
        <v>1300</v>
      </c>
      <c r="N72" s="29">
        <f>'Đầu vào (2)'!M78</f>
        <v>600</v>
      </c>
      <c r="O72" s="29">
        <f>'Đầu vào (2)'!N78</f>
        <v>300</v>
      </c>
      <c r="P72" s="29">
        <f>'Đầu vào (2)'!O78</f>
        <v>200</v>
      </c>
      <c r="Q72" s="17">
        <f>VLOOKUP(B72,'[2]Giá đề xuất ODT'!$G$11:$AD$2233,21,0)</f>
        <v>1900</v>
      </c>
      <c r="R72" s="17">
        <f>VLOOKUP(B72,'[2]Giá đề xuất ODT'!$G$11:$AD$2233,22,0)</f>
        <v>890</v>
      </c>
      <c r="S72" s="17">
        <f>VLOOKUP(B72,'[2]Giá đề xuất ODT'!$G$11:$AD$2233,23,0)</f>
        <v>440</v>
      </c>
      <c r="T72" s="17">
        <f>VLOOKUP(B72,'[2]Giá đề xuất ODT'!$G$11:$AD$2233,24,0)</f>
        <v>300</v>
      </c>
      <c r="U72" s="17">
        <v>3</v>
      </c>
      <c r="V72" s="17"/>
      <c r="W72" s="17" t="str">
        <f>D72</f>
        <v>Đường 2A</v>
      </c>
      <c r="X72" s="17" t="str">
        <f>" đoạn từ "&amp;E72</f>
        <v xml:space="preserve"> đoạn từ Giáp ranh trạm y tế xã Túc Trưng (cũ)</v>
      </c>
      <c r="Y72" s="17" t="str">
        <f>" đến "&amp;F72</f>
        <v xml:space="preserve"> đến Bên trái, đến hết ranh thửa đất số 12, tờ BĐĐC số 12,  Bên phải, đến hết ranh thửa đất số 742, tờ BĐĐC số 122</v>
      </c>
      <c r="Z72" s="17"/>
      <c r="AA72" s="17"/>
      <c r="AB72" s="17"/>
      <c r="AC72" s="17">
        <v>0</v>
      </c>
    </row>
    <row r="73" spans="1:29" s="40" customFormat="1" ht="78.75" x14ac:dyDescent="0.25">
      <c r="A73" s="101">
        <f t="shared" ref="A73:A136" si="144">A72+1</f>
        <v>67</v>
      </c>
      <c r="B73" s="101" t="s">
        <v>6</v>
      </c>
      <c r="C73" s="101" t="str">
        <f t="shared" ref="C73:C78" si="145">$B$72</f>
        <v>DQ22NT</v>
      </c>
      <c r="D73" s="117" t="str">
        <f>V73&amp;W73&amp;X73&amp;Y73&amp;Z73&amp;"
"&amp;AA73&amp;"
"
&amp;AB73</f>
        <v>Các tuyến đường giao thông đấu nối trực tiếp ra Đường 2A có hiện trạng là đường nhựa, bê tông xi măng:
- Có bề rộng ≥5m, cách đường giao thông ≤1.000m.
- Có bề rộng từ ≥3m đến &lt;5m, cách đường giao thông ≤500m.</v>
      </c>
      <c r="E73" s="117"/>
      <c r="F73" s="117"/>
      <c r="G73" s="105">
        <v>890</v>
      </c>
      <c r="H73" s="105">
        <v>620</v>
      </c>
      <c r="I73" s="105">
        <v>530</v>
      </c>
      <c r="J73" s="116">
        <f>VLOOKUP(C73,'[1]1. MA DO'!$E$5:$AA$1933,23,0)</f>
        <v>1.1299999999999999</v>
      </c>
      <c r="K73" s="115">
        <f t="shared" si="142"/>
        <v>1.1299999999999999</v>
      </c>
      <c r="L73" s="115">
        <f t="shared" si="143"/>
        <v>1.1299999999999999</v>
      </c>
      <c r="M73" s="29">
        <f t="shared" ref="M73:M78" si="146">M72</f>
        <v>1300</v>
      </c>
      <c r="N73" s="29">
        <f t="shared" ref="N73:N78" si="147">N72</f>
        <v>600</v>
      </c>
      <c r="O73" s="29">
        <f t="shared" ref="O73:O78" si="148">O72</f>
        <v>300</v>
      </c>
      <c r="P73" s="29">
        <f t="shared" ref="P73:P78" si="149">P72</f>
        <v>200</v>
      </c>
      <c r="Q73" s="17">
        <f t="shared" ref="Q73:Q78" si="150">Q72</f>
        <v>1900</v>
      </c>
      <c r="R73" s="17">
        <f t="shared" ref="R73:R78" si="151">R72</f>
        <v>890</v>
      </c>
      <c r="S73" s="17">
        <f t="shared" ref="S73:U78" si="152">S72</f>
        <v>440</v>
      </c>
      <c r="T73" s="17">
        <f t="shared" si="152"/>
        <v>300</v>
      </c>
      <c r="U73" s="17">
        <f t="shared" si="152"/>
        <v>3</v>
      </c>
      <c r="V73" s="17" t="str">
        <f t="shared" ref="V73:V78" si="153">V65</f>
        <v xml:space="preserve">Các tuyến đường giao thông đấu nối trực tiếp ra </v>
      </c>
      <c r="W73" s="17" t="str">
        <f t="shared" ref="W73" si="154">W72</f>
        <v>Đường 2A</v>
      </c>
      <c r="X73" s="17"/>
      <c r="Y73" s="17"/>
      <c r="Z73" s="17" t="s">
        <v>167</v>
      </c>
      <c r="AA73" s="17" t="str">
        <f t="shared" ref="AA73:AC78" si="155">AA65</f>
        <v>- Có bề rộng ≥5m, cách đường giao thông ≤1.000m.</v>
      </c>
      <c r="AB73" s="17" t="str">
        <f t="shared" si="155"/>
        <v>- Có bề rộng từ ≥3m đến &lt;5m, cách đường giao thông ≤500m.</v>
      </c>
      <c r="AC73" s="17">
        <f t="shared" si="155"/>
        <v>0</v>
      </c>
    </row>
    <row r="74" spans="1:29" s="40" customFormat="1" ht="78.75" x14ac:dyDescent="0.25">
      <c r="A74" s="101">
        <f t="shared" si="144"/>
        <v>68</v>
      </c>
      <c r="B74" s="101" t="s">
        <v>7</v>
      </c>
      <c r="C74" s="101" t="str">
        <f t="shared" si="145"/>
        <v>DQ22NT</v>
      </c>
      <c r="D74" s="117" t="str">
        <f>V74&amp;W74&amp;X74&amp;Y74&amp;Z74&amp;"
"&amp;AA74&amp;"
"&amp;AB74&amp;"
"&amp;AC74</f>
        <v>Các tuyến đường giao thông đấu nối trực tiếp ra Đường 2A có hiện trạng là đường nhựa, bê tông xi măng:
- Có bề rộng ≥5m, cách đường giao thông &gt;1.000m.
- Có bề rộng từ ≥3m đến &lt;5m, cách đường giao thông từ &gt;500m đến ≤1.000m.
- Có bề rộng &lt;3m, cách đường giao thông ≤200m.</v>
      </c>
      <c r="E74" s="117"/>
      <c r="F74" s="117"/>
      <c r="G74" s="105">
        <v>440</v>
      </c>
      <c r="H74" s="105">
        <v>310</v>
      </c>
      <c r="I74" s="105">
        <v>260</v>
      </c>
      <c r="J74" s="116">
        <f>VLOOKUP(C74,'[1]1. MA DO'!$E$5:$AA$1933,23,0)</f>
        <v>1.1299999999999999</v>
      </c>
      <c r="K74" s="115">
        <f t="shared" si="142"/>
        <v>1.1299999999999999</v>
      </c>
      <c r="L74" s="115">
        <f t="shared" si="143"/>
        <v>1.1299999999999999</v>
      </c>
      <c r="M74" s="29">
        <f t="shared" si="146"/>
        <v>1300</v>
      </c>
      <c r="N74" s="29">
        <f t="shared" si="147"/>
        <v>600</v>
      </c>
      <c r="O74" s="29">
        <f t="shared" si="148"/>
        <v>300</v>
      </c>
      <c r="P74" s="29">
        <f t="shared" si="149"/>
        <v>200</v>
      </c>
      <c r="Q74" s="17">
        <f t="shared" si="150"/>
        <v>1900</v>
      </c>
      <c r="R74" s="17">
        <f t="shared" si="151"/>
        <v>890</v>
      </c>
      <c r="S74" s="17">
        <f t="shared" si="152"/>
        <v>440</v>
      </c>
      <c r="T74" s="17">
        <f t="shared" si="152"/>
        <v>300</v>
      </c>
      <c r="U74" s="17">
        <f t="shared" si="152"/>
        <v>3</v>
      </c>
      <c r="V74" s="17" t="str">
        <f t="shared" si="153"/>
        <v xml:space="preserve">Các tuyến đường giao thông đấu nối trực tiếp ra </v>
      </c>
      <c r="W74" s="17" t="str">
        <f t="shared" ref="W74" si="156">W73</f>
        <v>Đường 2A</v>
      </c>
      <c r="X74" s="17"/>
      <c r="Y74" s="17"/>
      <c r="Z74" s="17" t="s">
        <v>167</v>
      </c>
      <c r="AA74" s="17" t="str">
        <f t="shared" si="155"/>
        <v>- Có bề rộng ≥5m, cách đường giao thông &gt;1.000m.</v>
      </c>
      <c r="AB74" s="17" t="str">
        <f t="shared" si="155"/>
        <v>- Có bề rộng từ ≥3m đến &lt;5m, cách đường giao thông từ &gt;500m đến ≤1.000m.</v>
      </c>
      <c r="AC74" s="17" t="str">
        <f t="shared" si="155"/>
        <v>- Có bề rộng &lt;3m, cách đường giao thông ≤200m.</v>
      </c>
    </row>
    <row r="75" spans="1:29" s="40" customFormat="1" ht="94.5" x14ac:dyDescent="0.25">
      <c r="A75" s="101">
        <f t="shared" si="144"/>
        <v>69</v>
      </c>
      <c r="B75" s="101" t="s">
        <v>8</v>
      </c>
      <c r="C75" s="101" t="str">
        <f t="shared" si="145"/>
        <v>DQ22NT</v>
      </c>
      <c r="D75" s="117" t="str">
        <f>V75&amp;W75&amp;X75&amp;Y75&amp;Z75</f>
        <v>Các tuyến đường giao thông đấu nối trực tiếp ra Đường 2A có hiện trạng là đường nhựa, bê tông xi măng:
- Có bề rộng từ ≥3m đến &lt;5m, cách đường giao thông &gt;1.000m.
- Có bề rộng &lt;3m, cách đường giao thông &gt;200m.</v>
      </c>
      <c r="E75" s="117"/>
      <c r="F75" s="117"/>
      <c r="G75" s="105">
        <v>300</v>
      </c>
      <c r="H75" s="105">
        <v>210</v>
      </c>
      <c r="I75" s="105">
        <v>180</v>
      </c>
      <c r="J75" s="116">
        <f>VLOOKUP(C75,'[1]1. MA DO'!$E$5:$AA$1933,23,0)</f>
        <v>1.1299999999999999</v>
      </c>
      <c r="K75" s="115">
        <f t="shared" si="142"/>
        <v>1.1299999999999999</v>
      </c>
      <c r="L75" s="115">
        <f t="shared" si="143"/>
        <v>1.1299999999999999</v>
      </c>
      <c r="M75" s="29">
        <f t="shared" si="146"/>
        <v>1300</v>
      </c>
      <c r="N75" s="29">
        <f t="shared" si="147"/>
        <v>600</v>
      </c>
      <c r="O75" s="29">
        <f t="shared" si="148"/>
        <v>300</v>
      </c>
      <c r="P75" s="29">
        <f t="shared" si="149"/>
        <v>200</v>
      </c>
      <c r="Q75" s="17">
        <f t="shared" si="150"/>
        <v>1900</v>
      </c>
      <c r="R75" s="17">
        <f t="shared" si="151"/>
        <v>890</v>
      </c>
      <c r="S75" s="17">
        <f t="shared" si="152"/>
        <v>440</v>
      </c>
      <c r="T75" s="17">
        <f t="shared" si="152"/>
        <v>300</v>
      </c>
      <c r="U75" s="17">
        <f t="shared" si="152"/>
        <v>3</v>
      </c>
      <c r="V75" s="17" t="str">
        <f t="shared" si="153"/>
        <v xml:space="preserve">Các tuyến đường giao thông đấu nối trực tiếp ra </v>
      </c>
      <c r="W75" s="17" t="str">
        <f t="shared" ref="W75" si="157">W74</f>
        <v>Đường 2A</v>
      </c>
      <c r="X75" s="17"/>
      <c r="Y75" s="17"/>
      <c r="Z75" s="17" t="s">
        <v>168</v>
      </c>
      <c r="AA75" s="17">
        <f t="shared" si="155"/>
        <v>0</v>
      </c>
      <c r="AB75" s="17">
        <f t="shared" si="155"/>
        <v>0</v>
      </c>
      <c r="AC75" s="17">
        <f t="shared" si="155"/>
        <v>0</v>
      </c>
    </row>
    <row r="76" spans="1:29" s="40" customFormat="1" ht="94.5" x14ac:dyDescent="0.25">
      <c r="A76" s="101">
        <f t="shared" si="144"/>
        <v>70</v>
      </c>
      <c r="B76" s="101" t="s">
        <v>11</v>
      </c>
      <c r="C76" s="101" t="str">
        <f t="shared" si="145"/>
        <v>DQ22NT</v>
      </c>
      <c r="D76" s="117" t="str">
        <f>V76&amp;W76&amp;X76&amp;Y76&amp;Z76&amp;"
"&amp;AA76&amp;"
"
&amp;AB76</f>
        <v>Các tuyến đường giao thông không đấu nối trực tiếp và thông ra Đường 2A có hiện trạng là đường nhựa, bê tông xi măng:
- Có bề rộng ≥5m, cách đường giao thông ≤1.000m.
- Có bề rộng từ ≥3m đến &lt;5m, cách đường giao thông ≤500m.</v>
      </c>
      <c r="E76" s="117"/>
      <c r="F76" s="117"/>
      <c r="G76" s="105">
        <v>800</v>
      </c>
      <c r="H76" s="105">
        <v>560</v>
      </c>
      <c r="I76" s="105">
        <v>480</v>
      </c>
      <c r="J76" s="116">
        <f>VLOOKUP(C76,'[1]1. MA DO'!$E$5:$AA$1933,23,0)</f>
        <v>1.1299999999999999</v>
      </c>
      <c r="K76" s="115">
        <f t="shared" si="142"/>
        <v>1.1299999999999999</v>
      </c>
      <c r="L76" s="115">
        <f t="shared" si="143"/>
        <v>1.1299999999999999</v>
      </c>
      <c r="M76" s="29">
        <f t="shared" si="146"/>
        <v>1300</v>
      </c>
      <c r="N76" s="29">
        <f t="shared" si="147"/>
        <v>600</v>
      </c>
      <c r="O76" s="29">
        <f t="shared" si="148"/>
        <v>300</v>
      </c>
      <c r="P76" s="29">
        <f t="shared" si="149"/>
        <v>200</v>
      </c>
      <c r="Q76" s="17">
        <f t="shared" si="150"/>
        <v>1900</v>
      </c>
      <c r="R76" s="17">
        <f t="shared" si="151"/>
        <v>890</v>
      </c>
      <c r="S76" s="17">
        <f t="shared" si="152"/>
        <v>440</v>
      </c>
      <c r="T76" s="17">
        <f t="shared" si="152"/>
        <v>300</v>
      </c>
      <c r="U76" s="17">
        <f t="shared" si="152"/>
        <v>3</v>
      </c>
      <c r="V76" s="17" t="str">
        <f t="shared" si="153"/>
        <v xml:space="preserve">Các tuyến đường giao thông không đấu nối trực tiếp và thông ra </v>
      </c>
      <c r="W76" s="17" t="str">
        <f t="shared" ref="W76" si="158">W75</f>
        <v>Đường 2A</v>
      </c>
      <c r="X76" s="17"/>
      <c r="Y76" s="17"/>
      <c r="Z76" s="17" t="s">
        <v>167</v>
      </c>
      <c r="AA76" s="17" t="str">
        <f t="shared" si="155"/>
        <v>- Có bề rộng ≥5m, cách đường giao thông ≤1.000m.</v>
      </c>
      <c r="AB76" s="17" t="str">
        <f t="shared" si="155"/>
        <v>- Có bề rộng từ ≥3m đến &lt;5m, cách đường giao thông ≤500m.</v>
      </c>
      <c r="AC76" s="17">
        <f t="shared" si="155"/>
        <v>0</v>
      </c>
    </row>
    <row r="77" spans="1:29" s="40" customFormat="1" ht="94.5" x14ac:dyDescent="0.25">
      <c r="A77" s="101">
        <f t="shared" si="144"/>
        <v>71</v>
      </c>
      <c r="B77" s="101" t="s">
        <v>12</v>
      </c>
      <c r="C77" s="101" t="str">
        <f t="shared" si="145"/>
        <v>DQ22NT</v>
      </c>
      <c r="D77" s="117" t="str">
        <f>V77&amp;W77&amp;X77&amp;Y77&amp;Z77&amp;"
"&amp;AA77&amp;"
"
&amp;AB77&amp;"
"&amp;AC77</f>
        <v>Các tuyến đường giao thông không đấu nối trực tiếp và thông ra Đường 2A có hiện trạng là đường nhựa, bê tông xi măng:
- Có bề rộng ≥5m, cách đường giao thông &gt;1.000m.
- Có bề rộng từ ≥3m đến &lt;5m, cách đường giao thông từ &gt;500m đến ≤1.000m.
- Có bề rộng &lt;3m, cách đường giao thông ≤200m.</v>
      </c>
      <c r="E77" s="117"/>
      <c r="F77" s="117"/>
      <c r="G77" s="105">
        <v>400</v>
      </c>
      <c r="H77" s="105">
        <v>280</v>
      </c>
      <c r="I77" s="105">
        <v>240</v>
      </c>
      <c r="J77" s="116">
        <f>VLOOKUP(C77,'[1]1. MA DO'!$E$5:$AA$1933,23,0)</f>
        <v>1.1299999999999999</v>
      </c>
      <c r="K77" s="115">
        <f t="shared" si="142"/>
        <v>1.1299999999999999</v>
      </c>
      <c r="L77" s="115">
        <f t="shared" si="143"/>
        <v>1.1299999999999999</v>
      </c>
      <c r="M77" s="29">
        <f t="shared" si="146"/>
        <v>1300</v>
      </c>
      <c r="N77" s="29">
        <f t="shared" si="147"/>
        <v>600</v>
      </c>
      <c r="O77" s="29">
        <f t="shared" si="148"/>
        <v>300</v>
      </c>
      <c r="P77" s="29">
        <f t="shared" si="149"/>
        <v>200</v>
      </c>
      <c r="Q77" s="17">
        <f t="shared" si="150"/>
        <v>1900</v>
      </c>
      <c r="R77" s="17">
        <f t="shared" si="151"/>
        <v>890</v>
      </c>
      <c r="S77" s="17">
        <f t="shared" si="152"/>
        <v>440</v>
      </c>
      <c r="T77" s="17">
        <f t="shared" si="152"/>
        <v>300</v>
      </c>
      <c r="U77" s="17">
        <f t="shared" si="152"/>
        <v>3</v>
      </c>
      <c r="V77" s="17" t="str">
        <f t="shared" si="153"/>
        <v xml:space="preserve">Các tuyến đường giao thông không đấu nối trực tiếp và thông ra </v>
      </c>
      <c r="W77" s="17" t="str">
        <f t="shared" ref="W77" si="159">W76</f>
        <v>Đường 2A</v>
      </c>
      <c r="X77" s="17"/>
      <c r="Y77" s="17"/>
      <c r="Z77" s="17" t="s">
        <v>167</v>
      </c>
      <c r="AA77" s="17" t="str">
        <f t="shared" si="155"/>
        <v>- Có bề rộng ≥5m, cách đường giao thông &gt;1.000m.</v>
      </c>
      <c r="AB77" s="17" t="str">
        <f t="shared" si="155"/>
        <v>- Có bề rộng từ ≥3m đến &lt;5m, cách đường giao thông từ &gt;500m đến ≤1.000m.</v>
      </c>
      <c r="AC77" s="17" t="str">
        <f t="shared" si="155"/>
        <v>- Có bề rộng &lt;3m, cách đường giao thông ≤200m.</v>
      </c>
    </row>
    <row r="78" spans="1:29" s="40" customFormat="1" ht="94.5" x14ac:dyDescent="0.25">
      <c r="A78" s="101">
        <f t="shared" si="144"/>
        <v>72</v>
      </c>
      <c r="B78" s="101" t="s">
        <v>13</v>
      </c>
      <c r="C78" s="101" t="str">
        <f t="shared" si="145"/>
        <v>DQ22NT</v>
      </c>
      <c r="D78" s="117" t="str">
        <f>V78&amp;W78&amp;X78&amp;Y78&amp;Z78</f>
        <v>Các tuyến đường giao thông không đấu nối trực tiếp và thông ra Đường 2A có hiện trạng là đường nhựa, bê tông xi măng:
- Có bề rộng từ ≥3m đến &lt;5m, cách đường giao thông &gt;1.000m.
- Có bề rộng &lt;3m, cách đường giao thông &gt;200m.</v>
      </c>
      <c r="E78" s="117"/>
      <c r="F78" s="117"/>
      <c r="G78" s="105">
        <v>270</v>
      </c>
      <c r="H78" s="105">
        <v>190</v>
      </c>
      <c r="I78" s="105">
        <v>160</v>
      </c>
      <c r="J78" s="116">
        <f>VLOOKUP(C78,'[1]1. MA DO'!$E$5:$AA$1933,23,0)</f>
        <v>1.1299999999999999</v>
      </c>
      <c r="K78" s="115">
        <f t="shared" si="142"/>
        <v>1.1299999999999999</v>
      </c>
      <c r="L78" s="115">
        <f t="shared" si="143"/>
        <v>1.1299999999999999</v>
      </c>
      <c r="M78" s="29">
        <f t="shared" si="146"/>
        <v>1300</v>
      </c>
      <c r="N78" s="29">
        <f t="shared" si="147"/>
        <v>600</v>
      </c>
      <c r="O78" s="29">
        <f t="shared" si="148"/>
        <v>300</v>
      </c>
      <c r="P78" s="29">
        <f t="shared" si="149"/>
        <v>200</v>
      </c>
      <c r="Q78" s="17">
        <f t="shared" si="150"/>
        <v>1900</v>
      </c>
      <c r="R78" s="17">
        <f t="shared" si="151"/>
        <v>890</v>
      </c>
      <c r="S78" s="17">
        <f t="shared" si="152"/>
        <v>440</v>
      </c>
      <c r="T78" s="17">
        <f t="shared" si="152"/>
        <v>300</v>
      </c>
      <c r="U78" s="17">
        <f t="shared" si="152"/>
        <v>3</v>
      </c>
      <c r="V78" s="17" t="str">
        <f t="shared" si="153"/>
        <v xml:space="preserve">Các tuyến đường giao thông không đấu nối trực tiếp và thông ra </v>
      </c>
      <c r="W78" s="17" t="str">
        <f t="shared" ref="W78" si="160">W77</f>
        <v>Đường 2A</v>
      </c>
      <c r="X78" s="17"/>
      <c r="Y78" s="17"/>
      <c r="Z78" s="17" t="s">
        <v>168</v>
      </c>
      <c r="AA78" s="17">
        <f t="shared" si="155"/>
        <v>0</v>
      </c>
      <c r="AB78" s="17">
        <f t="shared" si="155"/>
        <v>0</v>
      </c>
      <c r="AC78" s="17">
        <f t="shared" si="155"/>
        <v>0</v>
      </c>
    </row>
    <row r="79" spans="1:29" s="17" customFormat="1" ht="47.25" x14ac:dyDescent="0.25">
      <c r="A79" s="101">
        <f t="shared" si="144"/>
        <v>73</v>
      </c>
      <c r="B79" s="101" t="str">
        <f>'Đầu vào (2)'!G85</f>
        <v>DQ23NT</v>
      </c>
      <c r="C79" s="101" t="str">
        <f>$B$79</f>
        <v>DQ23NT</v>
      </c>
      <c r="D79" s="102" t="str">
        <f>'Đầu vào (2)'!H85</f>
        <v>Đường 96</v>
      </c>
      <c r="E79" s="102" t="str">
        <f>'Đầu vào (2)'!I85</f>
        <v>Trạm xăng dầu Đồng Nai</v>
      </c>
      <c r="F79" s="102" t="str">
        <f>'Đầu vào (2)'!K85</f>
        <v>Nhà văn hóa, khu thể thao ấp Vĩnh An</v>
      </c>
      <c r="G79" s="114">
        <v>580</v>
      </c>
      <c r="H79" s="105">
        <v>410</v>
      </c>
      <c r="I79" s="105">
        <v>350</v>
      </c>
      <c r="J79" s="116">
        <f>VLOOKUP(C79,'[1]1. MA DO'!$E$5:$AA$1933,23,0)</f>
        <v>1.1299999999999999</v>
      </c>
      <c r="K79" s="115">
        <f t="shared" si="142"/>
        <v>1.1299999999999999</v>
      </c>
      <c r="L79" s="115">
        <f t="shared" si="143"/>
        <v>1.1299999999999999</v>
      </c>
      <c r="M79" s="29">
        <f>'Đầu vào (2)'!L85</f>
        <v>390</v>
      </c>
      <c r="N79" s="29">
        <f>'Đầu vào (2)'!M85</f>
        <v>200</v>
      </c>
      <c r="O79" s="29">
        <f>'Đầu vào (2)'!N85</f>
        <v>170</v>
      </c>
      <c r="P79" s="29">
        <f>'Đầu vào (2)'!O85</f>
        <v>140</v>
      </c>
      <c r="Q79" s="17">
        <f>VLOOKUP(B79,'[2]Giá đề xuất ODT'!$G$11:$AD$2233,21,0)</f>
        <v>580</v>
      </c>
      <c r="R79" s="17">
        <f>VLOOKUP(B79,'[2]Giá đề xuất ODT'!$G$11:$AD$2233,22,0)</f>
        <v>300</v>
      </c>
      <c r="S79" s="17">
        <f>VLOOKUP(B79,'[2]Giá đề xuất ODT'!$G$11:$AD$2233,23,0)</f>
        <v>250</v>
      </c>
      <c r="T79" s="17">
        <f>VLOOKUP(B79,'[2]Giá đề xuất ODT'!$G$11:$AD$2233,24,0)</f>
        <v>210</v>
      </c>
      <c r="U79" s="17">
        <v>3</v>
      </c>
      <c r="W79" s="17" t="str">
        <f>D79</f>
        <v>Đường 96</v>
      </c>
      <c r="X79" s="17" t="str">
        <f>" đoạn từ "&amp;E79</f>
        <v xml:space="preserve"> đoạn từ Trạm xăng dầu Đồng Nai</v>
      </c>
      <c r="Y79" s="17" t="str">
        <f>" đến "&amp;F79</f>
        <v xml:space="preserve"> đến Nhà văn hóa, khu thể thao ấp Vĩnh An</v>
      </c>
      <c r="AC79" s="17">
        <v>0</v>
      </c>
    </row>
    <row r="80" spans="1:29" s="17" customFormat="1" ht="78.75" x14ac:dyDescent="0.25">
      <c r="A80" s="101">
        <f t="shared" si="144"/>
        <v>74</v>
      </c>
      <c r="B80" s="101" t="s">
        <v>6</v>
      </c>
      <c r="C80" s="101" t="str">
        <f t="shared" ref="C80:C85" si="161">$B$79</f>
        <v>DQ23NT</v>
      </c>
      <c r="D80" s="117" t="str">
        <f>V80&amp;W80&amp;X80&amp;Y80&amp;Z80&amp;"
"&amp;AA80&amp;"
"
&amp;AB80</f>
        <v>Các tuyến đường giao thông đấu nối trực tiếp ra Đường 96 đoạn từ Trạm xăng dầu Đồng Nai đến Nhà văn hóa, khu thể thao ấp Vĩnh An có hiện trạng là đường nhựa, bê tông xi măng:
- Có bề rộng ≥5m, cách đường giao thông ≤1.000m.
- Có bề rộng từ ≥3m đến &lt;5m, cách đường giao thông ≤500m.</v>
      </c>
      <c r="E80" s="117"/>
      <c r="F80" s="117"/>
      <c r="G80" s="105">
        <v>300</v>
      </c>
      <c r="H80" s="105">
        <v>210</v>
      </c>
      <c r="I80" s="105">
        <v>180</v>
      </c>
      <c r="J80" s="116">
        <f>VLOOKUP(C80,'[1]1. MA DO'!$E$5:$AA$1933,23,0)</f>
        <v>1.1299999999999999</v>
      </c>
      <c r="K80" s="115">
        <f t="shared" si="142"/>
        <v>1.1299999999999999</v>
      </c>
      <c r="L80" s="115">
        <f t="shared" si="143"/>
        <v>1.1299999999999999</v>
      </c>
      <c r="M80" s="29">
        <f t="shared" ref="M80:M85" si="162">M79</f>
        <v>390</v>
      </c>
      <c r="N80" s="29">
        <f t="shared" ref="N80:N85" si="163">N79</f>
        <v>200</v>
      </c>
      <c r="O80" s="29">
        <f t="shared" ref="O80:O85" si="164">O79</f>
        <v>170</v>
      </c>
      <c r="P80" s="29">
        <f t="shared" ref="P80:P85" si="165">P79</f>
        <v>140</v>
      </c>
      <c r="Q80" s="17">
        <f t="shared" ref="Q80:Q85" si="166">Q79</f>
        <v>580</v>
      </c>
      <c r="R80" s="17">
        <f t="shared" ref="R80:R85" si="167">R79</f>
        <v>300</v>
      </c>
      <c r="S80" s="17">
        <f t="shared" ref="S80:S85" si="168">S79</f>
        <v>250</v>
      </c>
      <c r="T80" s="17">
        <f t="shared" ref="T80:U85" si="169">T79</f>
        <v>210</v>
      </c>
      <c r="U80" s="17">
        <f t="shared" si="169"/>
        <v>3</v>
      </c>
      <c r="V80" s="17" t="s">
        <v>10</v>
      </c>
      <c r="W80" s="17" t="str">
        <f t="shared" ref="W80:X85" si="170">W79</f>
        <v>Đường 96</v>
      </c>
      <c r="X80" s="17" t="str">
        <f t="shared" si="170"/>
        <v xml:space="preserve"> đoạn từ Trạm xăng dầu Đồng Nai</v>
      </c>
      <c r="Y80" s="17" t="str">
        <f t="shared" ref="Y80:Y85" si="171">Y79</f>
        <v xml:space="preserve"> đến Nhà văn hóa, khu thể thao ấp Vĩnh An</v>
      </c>
      <c r="Z80" s="17" t="s">
        <v>167</v>
      </c>
      <c r="AA80" s="17" t="s">
        <v>94</v>
      </c>
      <c r="AB80" s="17" t="s">
        <v>95</v>
      </c>
      <c r="AC80" s="17">
        <v>0</v>
      </c>
    </row>
    <row r="81" spans="1:29" s="17" customFormat="1" ht="78.75" x14ac:dyDescent="0.25">
      <c r="A81" s="101">
        <f t="shared" si="144"/>
        <v>75</v>
      </c>
      <c r="B81" s="101" t="s">
        <v>7</v>
      </c>
      <c r="C81" s="101" t="str">
        <f t="shared" si="161"/>
        <v>DQ23NT</v>
      </c>
      <c r="D81" s="117" t="str">
        <f>V81&amp;W81&amp;X81&amp;Y81&amp;Z81&amp;"
"&amp;AA81&amp;"
"&amp;AB81&amp;"
"&amp;AC81</f>
        <v>Các tuyến đường giao thông đấu nối trực tiếp ra Đường 96 đoạn từ Trạm xăng dầu Đồng Nai đến Nhà văn hóa, khu thể thao ấp Vĩnh An có hiện trạng là đường nhựa, bê tông xi măng:
- Có bề rộng ≥5m, cách đường giao thông &gt;1.000m.
- Có bề rộng từ ≥3m đến &lt;5m, cách đường giao thông từ &gt;500m đến ≤1.000m.
- Có bề rộng &lt;3m, cách đường giao thông ≤200m.</v>
      </c>
      <c r="E81" s="117"/>
      <c r="F81" s="117"/>
      <c r="G81" s="105">
        <v>250</v>
      </c>
      <c r="H81" s="105">
        <v>180</v>
      </c>
      <c r="I81" s="105">
        <v>150</v>
      </c>
      <c r="J81" s="116">
        <f>VLOOKUP(C81,'[1]1. MA DO'!$E$5:$AA$1933,23,0)</f>
        <v>1.1299999999999999</v>
      </c>
      <c r="K81" s="115">
        <f t="shared" si="142"/>
        <v>1.1299999999999999</v>
      </c>
      <c r="L81" s="115">
        <f t="shared" si="143"/>
        <v>1.1299999999999999</v>
      </c>
      <c r="M81" s="29">
        <f t="shared" si="162"/>
        <v>390</v>
      </c>
      <c r="N81" s="29">
        <f t="shared" si="163"/>
        <v>200</v>
      </c>
      <c r="O81" s="29">
        <f t="shared" si="164"/>
        <v>170</v>
      </c>
      <c r="P81" s="29">
        <f t="shared" si="165"/>
        <v>140</v>
      </c>
      <c r="Q81" s="17">
        <f t="shared" si="166"/>
        <v>580</v>
      </c>
      <c r="R81" s="17">
        <f t="shared" si="167"/>
        <v>300</v>
      </c>
      <c r="S81" s="17">
        <f t="shared" si="168"/>
        <v>250</v>
      </c>
      <c r="T81" s="17">
        <f t="shared" si="169"/>
        <v>210</v>
      </c>
      <c r="U81" s="17">
        <f t="shared" si="169"/>
        <v>3</v>
      </c>
      <c r="V81" s="17" t="s">
        <v>10</v>
      </c>
      <c r="W81" s="17" t="str">
        <f t="shared" si="170"/>
        <v>Đường 96</v>
      </c>
      <c r="X81" s="17" t="str">
        <f t="shared" si="170"/>
        <v xml:space="preserve"> đoạn từ Trạm xăng dầu Đồng Nai</v>
      </c>
      <c r="Y81" s="17" t="str">
        <f t="shared" si="171"/>
        <v xml:space="preserve"> đến Nhà văn hóa, khu thể thao ấp Vĩnh An</v>
      </c>
      <c r="Z81" s="17" t="s">
        <v>167</v>
      </c>
      <c r="AA81" s="17" t="s">
        <v>96</v>
      </c>
      <c r="AB81" s="17" t="s">
        <v>97</v>
      </c>
      <c r="AC81" s="17" t="s">
        <v>98</v>
      </c>
    </row>
    <row r="82" spans="1:29" s="17" customFormat="1" ht="94.5" x14ac:dyDescent="0.25">
      <c r="A82" s="101">
        <f t="shared" si="144"/>
        <v>76</v>
      </c>
      <c r="B82" s="101" t="s">
        <v>8</v>
      </c>
      <c r="C82" s="101" t="str">
        <f t="shared" si="161"/>
        <v>DQ23NT</v>
      </c>
      <c r="D82" s="117" t="str">
        <f>V82&amp;W82&amp;X82&amp;Y82&amp;Z82</f>
        <v>Các tuyến đường giao thông đấu nối trực tiếp ra Đường 96 đoạn từ Trạm xăng dầu Đồng Nai đến Nhà văn hóa, khu thể thao ấp Vĩnh An có hiện trạng là đường nhựa, bê tông xi măng:
- Có bề rộng từ ≥3m đến &lt;5m, cách đường giao thông &gt;1.000m.
- Có bề rộng &lt;3m, cách đường giao thông &gt;200m.</v>
      </c>
      <c r="E82" s="117"/>
      <c r="F82" s="117"/>
      <c r="G82" s="105">
        <v>210</v>
      </c>
      <c r="H82" s="105">
        <v>150</v>
      </c>
      <c r="I82" s="105">
        <v>130</v>
      </c>
      <c r="J82" s="116">
        <f>VLOOKUP(C82,'[1]1. MA DO'!$E$5:$AA$1933,23,0)</f>
        <v>1.1299999999999999</v>
      </c>
      <c r="K82" s="115">
        <f t="shared" si="142"/>
        <v>1.1299999999999999</v>
      </c>
      <c r="L82" s="115">
        <f t="shared" si="143"/>
        <v>1.1299999999999999</v>
      </c>
      <c r="M82" s="29">
        <f t="shared" si="162"/>
        <v>390</v>
      </c>
      <c r="N82" s="29">
        <f t="shared" si="163"/>
        <v>200</v>
      </c>
      <c r="O82" s="29">
        <f t="shared" si="164"/>
        <v>170</v>
      </c>
      <c r="P82" s="29">
        <f t="shared" si="165"/>
        <v>140</v>
      </c>
      <c r="Q82" s="17">
        <f t="shared" si="166"/>
        <v>580</v>
      </c>
      <c r="R82" s="17">
        <f t="shared" si="167"/>
        <v>300</v>
      </c>
      <c r="S82" s="17">
        <f t="shared" si="168"/>
        <v>250</v>
      </c>
      <c r="T82" s="17">
        <f t="shared" si="169"/>
        <v>210</v>
      </c>
      <c r="U82" s="17">
        <f t="shared" si="169"/>
        <v>3</v>
      </c>
      <c r="V82" s="17" t="s">
        <v>10</v>
      </c>
      <c r="W82" s="17" t="str">
        <f t="shared" si="170"/>
        <v>Đường 96</v>
      </c>
      <c r="X82" s="17" t="str">
        <f t="shared" si="170"/>
        <v xml:space="preserve"> đoạn từ Trạm xăng dầu Đồng Nai</v>
      </c>
      <c r="Y82" s="17" t="str">
        <f t="shared" si="171"/>
        <v xml:space="preserve"> đến Nhà văn hóa, khu thể thao ấp Vĩnh An</v>
      </c>
      <c r="Z82" s="17" t="s">
        <v>168</v>
      </c>
      <c r="AA82" s="17">
        <v>0</v>
      </c>
      <c r="AB82" s="17">
        <v>0</v>
      </c>
      <c r="AC82" s="17">
        <v>0</v>
      </c>
    </row>
    <row r="83" spans="1:29" s="17" customFormat="1" ht="94.5" x14ac:dyDescent="0.25">
      <c r="A83" s="101">
        <f t="shared" si="144"/>
        <v>77</v>
      </c>
      <c r="B83" s="101" t="s">
        <v>11</v>
      </c>
      <c r="C83" s="101" t="str">
        <f t="shared" si="161"/>
        <v>DQ23NT</v>
      </c>
      <c r="D83" s="117" t="str">
        <f>V83&amp;W83&amp;X83&amp;Y83&amp;Z83&amp;"
"&amp;AA83&amp;"
"
&amp;AB83</f>
        <v>Các tuyến đường giao thông không đấu nối trực tiếp và thông ra Đường 96 đoạn từ Trạm xăng dầu Đồng Nai đến Nhà văn hóa, khu thể thao ấp Vĩnh An có hiện trạng là đường nhựa, bê tông xi măng:
- Có bề rộng ≥5m, cách đường giao thông ≤1.000m.
- Có bề rộng từ ≥3m đến &lt;5m, cách đường giao thông ≤500m.</v>
      </c>
      <c r="E83" s="117"/>
      <c r="F83" s="117"/>
      <c r="G83" s="105">
        <v>270</v>
      </c>
      <c r="H83" s="105">
        <v>190</v>
      </c>
      <c r="I83" s="105">
        <v>160</v>
      </c>
      <c r="J83" s="116">
        <f>VLOOKUP(C83,'[1]1. MA DO'!$E$5:$AA$1933,23,0)</f>
        <v>1.1299999999999999</v>
      </c>
      <c r="K83" s="115">
        <f t="shared" si="142"/>
        <v>1.1299999999999999</v>
      </c>
      <c r="L83" s="115">
        <f t="shared" si="143"/>
        <v>1.1299999999999999</v>
      </c>
      <c r="M83" s="29">
        <f t="shared" si="162"/>
        <v>390</v>
      </c>
      <c r="N83" s="29">
        <f t="shared" si="163"/>
        <v>200</v>
      </c>
      <c r="O83" s="29">
        <f t="shared" si="164"/>
        <v>170</v>
      </c>
      <c r="P83" s="29">
        <f t="shared" si="165"/>
        <v>140</v>
      </c>
      <c r="Q83" s="17">
        <f t="shared" si="166"/>
        <v>580</v>
      </c>
      <c r="R83" s="17">
        <f t="shared" si="167"/>
        <v>300</v>
      </c>
      <c r="S83" s="17">
        <f t="shared" si="168"/>
        <v>250</v>
      </c>
      <c r="T83" s="17">
        <f t="shared" si="169"/>
        <v>210</v>
      </c>
      <c r="U83" s="17">
        <f t="shared" si="169"/>
        <v>3</v>
      </c>
      <c r="V83" s="17" t="s">
        <v>92</v>
      </c>
      <c r="W83" s="17" t="str">
        <f t="shared" si="170"/>
        <v>Đường 96</v>
      </c>
      <c r="X83" s="17" t="str">
        <f t="shared" si="170"/>
        <v xml:space="preserve"> đoạn từ Trạm xăng dầu Đồng Nai</v>
      </c>
      <c r="Y83" s="17" t="str">
        <f t="shared" si="171"/>
        <v xml:space="preserve"> đến Nhà văn hóa, khu thể thao ấp Vĩnh An</v>
      </c>
      <c r="Z83" s="17" t="s">
        <v>167</v>
      </c>
      <c r="AA83" s="17" t="s">
        <v>94</v>
      </c>
      <c r="AB83" s="17" t="s">
        <v>95</v>
      </c>
      <c r="AC83" s="17">
        <v>0</v>
      </c>
    </row>
    <row r="84" spans="1:29" s="17" customFormat="1" ht="94.5" x14ac:dyDescent="0.25">
      <c r="A84" s="101">
        <f t="shared" si="144"/>
        <v>78</v>
      </c>
      <c r="B84" s="101" t="s">
        <v>12</v>
      </c>
      <c r="C84" s="101" t="str">
        <f t="shared" si="161"/>
        <v>DQ23NT</v>
      </c>
      <c r="D84" s="117" t="str">
        <f>V84&amp;W84&amp;X84&amp;Y84&amp;Z84&amp;"
"&amp;AA84&amp;"
"
&amp;AB84&amp;"
"&amp;AC84</f>
        <v>Các tuyến đường giao thông không đấu nối trực tiếp và thông ra Đường 96 đoạn từ Trạm xăng dầu Đồng Nai đến Nhà văn hóa, khu thể thao ấp Vĩnh An có hiện trạng là đường nhựa, bê tông xi măng:
- Có bề rộng ≥5m, cách đường giao thông &gt;1.000m.
- Có bề rộng từ ≥3m đến &lt;5m, cách đường giao thông từ &gt;500m đến ≤1.000m.
- Có bề rộng &lt;3m, cách đường giao thông ≤200m.</v>
      </c>
      <c r="E84" s="117"/>
      <c r="F84" s="117"/>
      <c r="G84" s="105">
        <v>230</v>
      </c>
      <c r="H84" s="105">
        <v>160</v>
      </c>
      <c r="I84" s="105">
        <v>140</v>
      </c>
      <c r="J84" s="116">
        <f>VLOOKUP(C84,'[1]1. MA DO'!$E$5:$AA$1933,23,0)</f>
        <v>1.1299999999999999</v>
      </c>
      <c r="K84" s="115">
        <f t="shared" si="142"/>
        <v>1.1299999999999999</v>
      </c>
      <c r="L84" s="115">
        <f t="shared" si="143"/>
        <v>1.1299999999999999</v>
      </c>
      <c r="M84" s="29">
        <f t="shared" si="162"/>
        <v>390</v>
      </c>
      <c r="N84" s="29">
        <f t="shared" si="163"/>
        <v>200</v>
      </c>
      <c r="O84" s="29">
        <f t="shared" si="164"/>
        <v>170</v>
      </c>
      <c r="P84" s="29">
        <f t="shared" si="165"/>
        <v>140</v>
      </c>
      <c r="Q84" s="17">
        <f t="shared" si="166"/>
        <v>580</v>
      </c>
      <c r="R84" s="17">
        <f t="shared" si="167"/>
        <v>300</v>
      </c>
      <c r="S84" s="17">
        <f t="shared" si="168"/>
        <v>250</v>
      </c>
      <c r="T84" s="17">
        <f t="shared" si="169"/>
        <v>210</v>
      </c>
      <c r="U84" s="17">
        <f t="shared" si="169"/>
        <v>3</v>
      </c>
      <c r="V84" s="17" t="s">
        <v>92</v>
      </c>
      <c r="W84" s="17" t="str">
        <f t="shared" si="170"/>
        <v>Đường 96</v>
      </c>
      <c r="X84" s="17" t="str">
        <f t="shared" si="170"/>
        <v xml:space="preserve"> đoạn từ Trạm xăng dầu Đồng Nai</v>
      </c>
      <c r="Y84" s="17" t="str">
        <f t="shared" si="171"/>
        <v xml:space="preserve"> đến Nhà văn hóa, khu thể thao ấp Vĩnh An</v>
      </c>
      <c r="Z84" s="17" t="s">
        <v>167</v>
      </c>
      <c r="AA84" s="17" t="s">
        <v>96</v>
      </c>
      <c r="AB84" s="17" t="s">
        <v>97</v>
      </c>
      <c r="AC84" s="17" t="s">
        <v>98</v>
      </c>
    </row>
    <row r="85" spans="1:29" s="17" customFormat="1" ht="94.5" x14ac:dyDescent="0.25">
      <c r="A85" s="101">
        <f t="shared" si="144"/>
        <v>79</v>
      </c>
      <c r="B85" s="101" t="s">
        <v>13</v>
      </c>
      <c r="C85" s="101" t="str">
        <f t="shared" si="161"/>
        <v>DQ23NT</v>
      </c>
      <c r="D85" s="117" t="str">
        <f>V85&amp;W85&amp;X85&amp;Y85&amp;Z85</f>
        <v>Các tuyến đường giao thông không đấu nối trực tiếp và thông ra Đường 96 đoạn từ Trạm xăng dầu Đồng Nai đến Nhà văn hóa, khu thể thao ấp Vĩnh An có hiện trạng là đường nhựa, bê tông xi măng:
- Có bề rộng từ ≥3m đến &lt;5m, cách đường giao thông &gt;1.000m.
- Có bề rộng &lt;3m, cách đường giao thông &gt;200m.</v>
      </c>
      <c r="E85" s="117"/>
      <c r="F85" s="117"/>
      <c r="G85" s="105">
        <v>190</v>
      </c>
      <c r="H85" s="105">
        <v>130</v>
      </c>
      <c r="I85" s="105">
        <v>110</v>
      </c>
      <c r="J85" s="116">
        <f>VLOOKUP(C85,'[1]1. MA DO'!$E$5:$AA$1933,23,0)</f>
        <v>1.1299999999999999</v>
      </c>
      <c r="K85" s="115">
        <f t="shared" si="142"/>
        <v>1.1299999999999999</v>
      </c>
      <c r="L85" s="115">
        <f t="shared" si="143"/>
        <v>1.1299999999999999</v>
      </c>
      <c r="M85" s="29">
        <f t="shared" si="162"/>
        <v>390</v>
      </c>
      <c r="N85" s="29">
        <f t="shared" si="163"/>
        <v>200</v>
      </c>
      <c r="O85" s="29">
        <f t="shared" si="164"/>
        <v>170</v>
      </c>
      <c r="P85" s="29">
        <f t="shared" si="165"/>
        <v>140</v>
      </c>
      <c r="Q85" s="17">
        <f t="shared" si="166"/>
        <v>580</v>
      </c>
      <c r="R85" s="17">
        <f t="shared" si="167"/>
        <v>300</v>
      </c>
      <c r="S85" s="17">
        <f t="shared" si="168"/>
        <v>250</v>
      </c>
      <c r="T85" s="17">
        <f t="shared" si="169"/>
        <v>210</v>
      </c>
      <c r="U85" s="17">
        <f t="shared" si="169"/>
        <v>3</v>
      </c>
      <c r="V85" s="17" t="s">
        <v>92</v>
      </c>
      <c r="W85" s="17" t="str">
        <f t="shared" si="170"/>
        <v>Đường 96</v>
      </c>
      <c r="X85" s="17" t="str">
        <f t="shared" si="170"/>
        <v xml:space="preserve"> đoạn từ Trạm xăng dầu Đồng Nai</v>
      </c>
      <c r="Y85" s="17" t="str">
        <f t="shared" si="171"/>
        <v xml:space="preserve"> đến Nhà văn hóa, khu thể thao ấp Vĩnh An</v>
      </c>
      <c r="Z85" s="17" t="s">
        <v>168</v>
      </c>
      <c r="AA85" s="17">
        <v>0</v>
      </c>
      <c r="AB85" s="17">
        <v>0</v>
      </c>
      <c r="AC85" s="17">
        <v>0</v>
      </c>
    </row>
    <row r="86" spans="1:29" s="17" customFormat="1" ht="47.25" x14ac:dyDescent="0.25">
      <c r="A86" s="101">
        <f t="shared" si="144"/>
        <v>80</v>
      </c>
      <c r="B86" s="101" t="str">
        <f>'Đầu vào (2)'!G92</f>
        <v>DQ5NT2_D1</v>
      </c>
      <c r="C86" s="101" t="str">
        <f>$B$86</f>
        <v>DQ5NT2_D1</v>
      </c>
      <c r="D86" s="102" t="str">
        <f>'Đầu vào (2)'!H92</f>
        <v>Đường 101</v>
      </c>
      <c r="E86" s="102" t="str">
        <f>'Đầu vào (2)'!I92</f>
        <v>Quốc lộ 20 theo hướng Bắc</v>
      </c>
      <c r="F86" s="102" t="str">
        <f>'Đầu vào (2)'!K92</f>
        <v>Đường WB2</v>
      </c>
      <c r="G86" s="114">
        <v>790</v>
      </c>
      <c r="H86" s="105">
        <v>550</v>
      </c>
      <c r="I86" s="105">
        <v>470</v>
      </c>
      <c r="J86" s="116">
        <f>VLOOKUP(C86,'[1]1. MA DO'!$E$5:$AA$1933,23,0)</f>
        <v>1.1000000000000001</v>
      </c>
      <c r="K86" s="115">
        <f t="shared" si="142"/>
        <v>1.1000000000000001</v>
      </c>
      <c r="L86" s="115">
        <f t="shared" si="143"/>
        <v>1.1000000000000001</v>
      </c>
      <c r="M86" s="29">
        <f>'Đầu vào (2)'!L92</f>
        <v>600</v>
      </c>
      <c r="N86" s="29">
        <f>'Đầu vào (2)'!M92</f>
        <v>300</v>
      </c>
      <c r="O86" s="29">
        <f>'Đầu vào (2)'!N92</f>
        <v>200</v>
      </c>
      <c r="P86" s="29">
        <f>'Đầu vào (2)'!O92</f>
        <v>110</v>
      </c>
      <c r="Q86" s="17">
        <f>VLOOKUP(B86,'[2]Giá đề xuất ODT'!$G$11:$AD$2233,21,0)</f>
        <v>790</v>
      </c>
      <c r="R86" s="17">
        <f>VLOOKUP(B86,'[2]Giá đề xuất ODT'!$G$11:$AD$2233,22,0)</f>
        <v>400</v>
      </c>
      <c r="S86" s="17">
        <f>VLOOKUP(B86,'[2]Giá đề xuất ODT'!$G$11:$AD$2233,23,0)</f>
        <v>260</v>
      </c>
      <c r="T86" s="17">
        <f>VLOOKUP(B86,'[2]Giá đề xuất ODT'!$G$11:$AD$2233,24,0)</f>
        <v>150</v>
      </c>
      <c r="U86" s="17">
        <v>3</v>
      </c>
      <c r="W86" s="17" t="str">
        <f>D86</f>
        <v>Đường 101</v>
      </c>
      <c r="X86" s="17" t="str">
        <f>" đoạn từ "&amp;E86</f>
        <v xml:space="preserve"> đoạn từ Quốc lộ 20 theo hướng Bắc</v>
      </c>
      <c r="Y86" s="17" t="str">
        <f>" đến "&amp;F86</f>
        <v xml:space="preserve"> đến Đường WB2</v>
      </c>
      <c r="AC86" s="17">
        <v>0</v>
      </c>
    </row>
    <row r="87" spans="1:29" s="17" customFormat="1" ht="78.75" x14ac:dyDescent="0.25">
      <c r="A87" s="101">
        <f t="shared" si="144"/>
        <v>81</v>
      </c>
      <c r="B87" s="101" t="str">
        <f t="shared" ref="B87:B92" si="172">B80</f>
        <v>VT2</v>
      </c>
      <c r="C87" s="101" t="str">
        <f t="shared" ref="C87:C92" si="173">$B$86</f>
        <v>DQ5NT2_D1</v>
      </c>
      <c r="D87" s="117" t="str">
        <f>V87&amp;W87&amp;X87&amp;Y87&amp;Z87&amp;"
"&amp;AA87&amp;"
"
&amp;AB87</f>
        <v>Các tuyến đường giao thông đấu nối trực tiếp ra Đường 101 đoạn từ Quốc lộ 20 theo hướng Bắc đến Đường WB2 có hiện trạng là đường nhựa, bê tông xi măng:
- Có bề rộng ≥5m, cách đường giao thông ≤1.000m.
- Có bề rộng từ ≥3m đến &lt;5m, cách đường giao thông ≤500m.</v>
      </c>
      <c r="E87" s="117"/>
      <c r="F87" s="117"/>
      <c r="G87" s="105">
        <v>400</v>
      </c>
      <c r="H87" s="105">
        <v>280</v>
      </c>
      <c r="I87" s="105">
        <v>240</v>
      </c>
      <c r="J87" s="116">
        <f>VLOOKUP(C87,'[1]1. MA DO'!$E$5:$AA$1933,23,0)</f>
        <v>1.1000000000000001</v>
      </c>
      <c r="K87" s="115">
        <f t="shared" si="142"/>
        <v>1.1000000000000001</v>
      </c>
      <c r="L87" s="115">
        <f t="shared" si="143"/>
        <v>1.1000000000000001</v>
      </c>
      <c r="M87" s="29">
        <f t="shared" ref="M87:M92" si="174">M86</f>
        <v>600</v>
      </c>
      <c r="N87" s="29">
        <f t="shared" ref="N87:N92" si="175">N86</f>
        <v>300</v>
      </c>
      <c r="O87" s="29">
        <f t="shared" ref="O87:O92" si="176">O86</f>
        <v>200</v>
      </c>
      <c r="P87" s="29">
        <f t="shared" ref="P87:P92" si="177">P86</f>
        <v>110</v>
      </c>
      <c r="Q87" s="17">
        <f t="shared" ref="Q87:Q92" si="178">Q86</f>
        <v>790</v>
      </c>
      <c r="R87" s="17">
        <f t="shared" ref="R87:R92" si="179">R86</f>
        <v>400</v>
      </c>
      <c r="S87" s="17">
        <f t="shared" ref="S87:S92" si="180">S86</f>
        <v>260</v>
      </c>
      <c r="T87" s="17">
        <f t="shared" ref="T87:U92" si="181">T86</f>
        <v>150</v>
      </c>
      <c r="U87" s="17">
        <f t="shared" si="181"/>
        <v>3</v>
      </c>
      <c r="V87" s="17" t="str">
        <f t="shared" ref="V87:V92" si="182">V80</f>
        <v xml:space="preserve">Các tuyến đường giao thông đấu nối trực tiếp ra </v>
      </c>
      <c r="W87" s="17" t="str">
        <f t="shared" ref="W87:X92" si="183">W86</f>
        <v>Đường 101</v>
      </c>
      <c r="X87" s="17" t="str">
        <f t="shared" si="183"/>
        <v xml:space="preserve"> đoạn từ Quốc lộ 20 theo hướng Bắc</v>
      </c>
      <c r="Y87" s="17" t="str">
        <f t="shared" ref="Y87:Y92" si="184">Y86</f>
        <v xml:space="preserve"> đến Đường WB2</v>
      </c>
      <c r="Z87" s="17" t="s">
        <v>167</v>
      </c>
      <c r="AA87" s="17" t="str">
        <f>AA80</f>
        <v>- Có bề rộng ≥5m, cách đường giao thông ≤1.000m.</v>
      </c>
      <c r="AB87" s="17" t="str">
        <f>AB80</f>
        <v>- Có bề rộng từ ≥3m đến &lt;5m, cách đường giao thông ≤500m.</v>
      </c>
      <c r="AC87" s="17">
        <f>AC80</f>
        <v>0</v>
      </c>
    </row>
    <row r="88" spans="1:29" s="17" customFormat="1" ht="78.75" x14ac:dyDescent="0.25">
      <c r="A88" s="101">
        <f t="shared" si="144"/>
        <v>82</v>
      </c>
      <c r="B88" s="101" t="str">
        <f t="shared" si="172"/>
        <v>VT3</v>
      </c>
      <c r="C88" s="101" t="str">
        <f t="shared" si="173"/>
        <v>DQ5NT2_D1</v>
      </c>
      <c r="D88" s="117" t="str">
        <f>V88&amp;W88&amp;X88&amp;Y88&amp;Z88&amp;"
"&amp;AA88&amp;"
"&amp;AB88&amp;"
"&amp;AC88</f>
        <v>Các tuyến đường giao thông đấu nối trực tiếp ra Đường 101 đoạn từ Quốc lộ 20 theo hướng Bắc đến Đường WB2 có hiện trạng là đường nhựa, bê tông xi măng:
- Có bề rộng ≥5m, cách đường giao thông &gt;1.000m.
- Có bề rộng từ ≥3m đến &lt;5m, cách đường giao thông từ &gt;500m đến ≤1.000m.
- Có bề rộng &lt;3m, cách đường giao thông ≤200m.</v>
      </c>
      <c r="E88" s="117"/>
      <c r="F88" s="117"/>
      <c r="G88" s="105">
        <v>260</v>
      </c>
      <c r="H88" s="105">
        <v>180</v>
      </c>
      <c r="I88" s="105">
        <v>160</v>
      </c>
      <c r="J88" s="116">
        <f>VLOOKUP(C88,'[1]1. MA DO'!$E$5:$AA$1933,23,0)</f>
        <v>1.1000000000000001</v>
      </c>
      <c r="K88" s="115">
        <f t="shared" si="142"/>
        <v>1.1000000000000001</v>
      </c>
      <c r="L88" s="115">
        <f t="shared" si="143"/>
        <v>1.1000000000000001</v>
      </c>
      <c r="M88" s="29">
        <f t="shared" si="174"/>
        <v>600</v>
      </c>
      <c r="N88" s="29">
        <f t="shared" si="175"/>
        <v>300</v>
      </c>
      <c r="O88" s="29">
        <f t="shared" si="176"/>
        <v>200</v>
      </c>
      <c r="P88" s="29">
        <f t="shared" si="177"/>
        <v>110</v>
      </c>
      <c r="Q88" s="17">
        <f t="shared" si="178"/>
        <v>790</v>
      </c>
      <c r="R88" s="17">
        <f t="shared" si="179"/>
        <v>400</v>
      </c>
      <c r="S88" s="17">
        <f t="shared" si="180"/>
        <v>260</v>
      </c>
      <c r="T88" s="17">
        <f t="shared" si="181"/>
        <v>150</v>
      </c>
      <c r="U88" s="17">
        <f t="shared" si="181"/>
        <v>3</v>
      </c>
      <c r="V88" s="17" t="str">
        <f t="shared" si="182"/>
        <v xml:space="preserve">Các tuyến đường giao thông đấu nối trực tiếp ra </v>
      </c>
      <c r="W88" s="17" t="str">
        <f t="shared" si="183"/>
        <v>Đường 101</v>
      </c>
      <c r="X88" s="17" t="str">
        <f t="shared" si="183"/>
        <v xml:space="preserve"> đoạn từ Quốc lộ 20 theo hướng Bắc</v>
      </c>
      <c r="Y88" s="17" t="str">
        <f t="shared" si="184"/>
        <v xml:space="preserve"> đến Đường WB2</v>
      </c>
      <c r="Z88" s="17" t="s">
        <v>167</v>
      </c>
      <c r="AA88" s="17" t="str">
        <f t="shared" ref="AA88:AC88" si="185">AA81</f>
        <v>- Có bề rộng ≥5m, cách đường giao thông &gt;1.000m.</v>
      </c>
      <c r="AB88" s="17" t="str">
        <f t="shared" si="185"/>
        <v>- Có bề rộng từ ≥3m đến &lt;5m, cách đường giao thông từ &gt;500m đến ≤1.000m.</v>
      </c>
      <c r="AC88" s="17" t="str">
        <f t="shared" si="185"/>
        <v>- Có bề rộng &lt;3m, cách đường giao thông ≤200m.</v>
      </c>
    </row>
    <row r="89" spans="1:29" s="17" customFormat="1" ht="94.5" x14ac:dyDescent="0.25">
      <c r="A89" s="101">
        <f t="shared" si="144"/>
        <v>83</v>
      </c>
      <c r="B89" s="101" t="str">
        <f t="shared" si="172"/>
        <v>VT4</v>
      </c>
      <c r="C89" s="101" t="str">
        <f t="shared" si="173"/>
        <v>DQ5NT2_D1</v>
      </c>
      <c r="D89" s="117" t="str">
        <f>V89&amp;W89&amp;X89&amp;Y89&amp;Z89</f>
        <v>Các tuyến đường giao thông đấu nối trực tiếp ra Đường 101 đoạn từ Quốc lộ 20 theo hướng Bắc đến Đường WB2 có hiện trạng là đường nhựa, bê tông xi măng:
- Có bề rộng từ ≥3m đến &lt;5m, cách đường giao thông &gt;1.000m.
- Có bề rộng &lt;3m, cách đường giao thông &gt;200m.</v>
      </c>
      <c r="E89" s="117"/>
      <c r="F89" s="117"/>
      <c r="G89" s="105">
        <v>150</v>
      </c>
      <c r="H89" s="105">
        <v>110</v>
      </c>
      <c r="I89" s="105">
        <v>90</v>
      </c>
      <c r="J89" s="116">
        <f>VLOOKUP(C89,'[1]1. MA DO'!$E$5:$AA$1933,23,0)</f>
        <v>1.1000000000000001</v>
      </c>
      <c r="K89" s="115">
        <f t="shared" si="142"/>
        <v>1.1000000000000001</v>
      </c>
      <c r="L89" s="115">
        <f t="shared" si="143"/>
        <v>1.1000000000000001</v>
      </c>
      <c r="M89" s="29">
        <f t="shared" si="174"/>
        <v>600</v>
      </c>
      <c r="N89" s="29">
        <f t="shared" si="175"/>
        <v>300</v>
      </c>
      <c r="O89" s="29">
        <f t="shared" si="176"/>
        <v>200</v>
      </c>
      <c r="P89" s="29">
        <f t="shared" si="177"/>
        <v>110</v>
      </c>
      <c r="Q89" s="17">
        <f t="shared" si="178"/>
        <v>790</v>
      </c>
      <c r="R89" s="17">
        <f t="shared" si="179"/>
        <v>400</v>
      </c>
      <c r="S89" s="17">
        <f t="shared" si="180"/>
        <v>260</v>
      </c>
      <c r="T89" s="17">
        <f t="shared" si="181"/>
        <v>150</v>
      </c>
      <c r="U89" s="17">
        <f t="shared" si="181"/>
        <v>3</v>
      </c>
      <c r="V89" s="17" t="str">
        <f t="shared" si="182"/>
        <v xml:space="preserve">Các tuyến đường giao thông đấu nối trực tiếp ra </v>
      </c>
      <c r="W89" s="17" t="str">
        <f t="shared" si="183"/>
        <v>Đường 101</v>
      </c>
      <c r="X89" s="17" t="str">
        <f t="shared" si="183"/>
        <v xml:space="preserve"> đoạn từ Quốc lộ 20 theo hướng Bắc</v>
      </c>
      <c r="Y89" s="17" t="str">
        <f t="shared" si="184"/>
        <v xml:space="preserve"> đến Đường WB2</v>
      </c>
      <c r="Z89" s="17" t="s">
        <v>168</v>
      </c>
      <c r="AA89" s="17">
        <f t="shared" ref="AA89:AC89" si="186">AA82</f>
        <v>0</v>
      </c>
      <c r="AB89" s="17">
        <f t="shared" si="186"/>
        <v>0</v>
      </c>
      <c r="AC89" s="17">
        <f t="shared" si="186"/>
        <v>0</v>
      </c>
    </row>
    <row r="90" spans="1:29" s="17" customFormat="1" ht="94.5" x14ac:dyDescent="0.25">
      <c r="A90" s="101">
        <f t="shared" si="144"/>
        <v>84</v>
      </c>
      <c r="B90" s="101" t="str">
        <f t="shared" si="172"/>
        <v>VT2*0,8</v>
      </c>
      <c r="C90" s="101" t="str">
        <f t="shared" si="173"/>
        <v>DQ5NT2_D1</v>
      </c>
      <c r="D90" s="117" t="str">
        <f>V90&amp;W90&amp;X90&amp;Y90&amp;Z90&amp;"
"&amp;AA90&amp;"
"
&amp;AB90</f>
        <v>Các tuyến đường giao thông không đấu nối trực tiếp và thông ra Đường 101 đoạn từ Quốc lộ 20 theo hướng Bắc đến Đường WB2 có hiện trạng là đường nhựa, bê tông xi măng:
- Có bề rộng ≥5m, cách đường giao thông ≤1.000m.
- Có bề rộng từ ≥3m đến &lt;5m, cách đường giao thông ≤500m.</v>
      </c>
      <c r="E90" s="117"/>
      <c r="F90" s="117"/>
      <c r="G90" s="105">
        <v>360</v>
      </c>
      <c r="H90" s="105">
        <v>250</v>
      </c>
      <c r="I90" s="105">
        <v>220</v>
      </c>
      <c r="J90" s="116">
        <f>VLOOKUP(C90,'[1]1. MA DO'!$E$5:$AA$1933,23,0)</f>
        <v>1.1000000000000001</v>
      </c>
      <c r="K90" s="115">
        <f t="shared" si="142"/>
        <v>1.1000000000000001</v>
      </c>
      <c r="L90" s="115">
        <f t="shared" si="143"/>
        <v>1.1000000000000001</v>
      </c>
      <c r="M90" s="29">
        <f t="shared" si="174"/>
        <v>600</v>
      </c>
      <c r="N90" s="29">
        <f t="shared" si="175"/>
        <v>300</v>
      </c>
      <c r="O90" s="29">
        <f t="shared" si="176"/>
        <v>200</v>
      </c>
      <c r="P90" s="29">
        <f t="shared" si="177"/>
        <v>110</v>
      </c>
      <c r="Q90" s="17">
        <f t="shared" si="178"/>
        <v>790</v>
      </c>
      <c r="R90" s="17">
        <f t="shared" si="179"/>
        <v>400</v>
      </c>
      <c r="S90" s="17">
        <f t="shared" si="180"/>
        <v>260</v>
      </c>
      <c r="T90" s="17">
        <f t="shared" si="181"/>
        <v>150</v>
      </c>
      <c r="U90" s="17">
        <f t="shared" si="181"/>
        <v>3</v>
      </c>
      <c r="V90" s="17" t="str">
        <f t="shared" si="182"/>
        <v xml:space="preserve">Các tuyến đường giao thông không đấu nối trực tiếp và thông ra </v>
      </c>
      <c r="W90" s="17" t="str">
        <f t="shared" si="183"/>
        <v>Đường 101</v>
      </c>
      <c r="X90" s="17" t="str">
        <f t="shared" si="183"/>
        <v xml:space="preserve"> đoạn từ Quốc lộ 20 theo hướng Bắc</v>
      </c>
      <c r="Y90" s="17" t="str">
        <f t="shared" si="184"/>
        <v xml:space="preserve"> đến Đường WB2</v>
      </c>
      <c r="Z90" s="17" t="s">
        <v>167</v>
      </c>
      <c r="AA90" s="17" t="str">
        <f t="shared" ref="AA90:AC90" si="187">AA83</f>
        <v>- Có bề rộng ≥5m, cách đường giao thông ≤1.000m.</v>
      </c>
      <c r="AB90" s="17" t="str">
        <f t="shared" si="187"/>
        <v>- Có bề rộng từ ≥3m đến &lt;5m, cách đường giao thông ≤500m.</v>
      </c>
      <c r="AC90" s="17">
        <f t="shared" si="187"/>
        <v>0</v>
      </c>
    </row>
    <row r="91" spans="1:29" s="17" customFormat="1" ht="94.5" x14ac:dyDescent="0.25">
      <c r="A91" s="101">
        <f t="shared" si="144"/>
        <v>85</v>
      </c>
      <c r="B91" s="101" t="str">
        <f t="shared" si="172"/>
        <v>VT3*0,8</v>
      </c>
      <c r="C91" s="101" t="str">
        <f t="shared" si="173"/>
        <v>DQ5NT2_D1</v>
      </c>
      <c r="D91" s="117" t="str">
        <f>V91&amp;W91&amp;X91&amp;Y91&amp;Z91&amp;"
"&amp;AA91&amp;"
"
&amp;AB91&amp;"
"&amp;AC91</f>
        <v>Các tuyến đường giao thông không đấu nối trực tiếp và thông ra Đường 101 đoạn từ Quốc lộ 20 theo hướng Bắc đến Đường WB2 có hiện trạng là đường nhựa, bê tông xi măng:
- Có bề rộng ≥5m, cách đường giao thông &gt;1.000m.
- Có bề rộng từ ≥3m đến &lt;5m, cách đường giao thông từ &gt;500m đến ≤1.000m.
- Có bề rộng &lt;3m, cách đường giao thông ≤200m.</v>
      </c>
      <c r="E91" s="117"/>
      <c r="F91" s="117"/>
      <c r="G91" s="105">
        <v>230</v>
      </c>
      <c r="H91" s="105">
        <v>160</v>
      </c>
      <c r="I91" s="105">
        <v>140</v>
      </c>
      <c r="J91" s="116">
        <f>VLOOKUP(C91,'[1]1. MA DO'!$E$5:$AA$1933,23,0)</f>
        <v>1.1000000000000001</v>
      </c>
      <c r="K91" s="115">
        <f t="shared" si="142"/>
        <v>1.1000000000000001</v>
      </c>
      <c r="L91" s="115">
        <f t="shared" si="143"/>
        <v>1.1000000000000001</v>
      </c>
      <c r="M91" s="29">
        <f t="shared" si="174"/>
        <v>600</v>
      </c>
      <c r="N91" s="29">
        <f t="shared" si="175"/>
        <v>300</v>
      </c>
      <c r="O91" s="29">
        <f t="shared" si="176"/>
        <v>200</v>
      </c>
      <c r="P91" s="29">
        <f t="shared" si="177"/>
        <v>110</v>
      </c>
      <c r="Q91" s="17">
        <f t="shared" si="178"/>
        <v>790</v>
      </c>
      <c r="R91" s="17">
        <f t="shared" si="179"/>
        <v>400</v>
      </c>
      <c r="S91" s="17">
        <f t="shared" si="180"/>
        <v>260</v>
      </c>
      <c r="T91" s="17">
        <f t="shared" si="181"/>
        <v>150</v>
      </c>
      <c r="U91" s="17">
        <f t="shared" si="181"/>
        <v>3</v>
      </c>
      <c r="V91" s="17" t="str">
        <f t="shared" si="182"/>
        <v xml:space="preserve">Các tuyến đường giao thông không đấu nối trực tiếp và thông ra </v>
      </c>
      <c r="W91" s="17" t="str">
        <f t="shared" si="183"/>
        <v>Đường 101</v>
      </c>
      <c r="X91" s="17" t="str">
        <f t="shared" si="183"/>
        <v xml:space="preserve"> đoạn từ Quốc lộ 20 theo hướng Bắc</v>
      </c>
      <c r="Y91" s="17" t="str">
        <f t="shared" si="184"/>
        <v xml:space="preserve"> đến Đường WB2</v>
      </c>
      <c r="Z91" s="17" t="s">
        <v>167</v>
      </c>
      <c r="AA91" s="17" t="str">
        <f t="shared" ref="AA91:AC91" si="188">AA84</f>
        <v>- Có bề rộng ≥5m, cách đường giao thông &gt;1.000m.</v>
      </c>
      <c r="AB91" s="17" t="str">
        <f t="shared" si="188"/>
        <v>- Có bề rộng từ ≥3m đến &lt;5m, cách đường giao thông từ &gt;500m đến ≤1.000m.</v>
      </c>
      <c r="AC91" s="17" t="str">
        <f t="shared" si="188"/>
        <v>- Có bề rộng &lt;3m, cách đường giao thông ≤200m.</v>
      </c>
    </row>
    <row r="92" spans="1:29" s="17" customFormat="1" ht="94.5" x14ac:dyDescent="0.25">
      <c r="A92" s="101">
        <f t="shared" si="144"/>
        <v>86</v>
      </c>
      <c r="B92" s="101" t="str">
        <f t="shared" si="172"/>
        <v>VT4*0,8</v>
      </c>
      <c r="C92" s="101" t="str">
        <f t="shared" si="173"/>
        <v>DQ5NT2_D1</v>
      </c>
      <c r="D92" s="117" t="str">
        <f>V92&amp;W92&amp;X92&amp;Y92&amp;Z92</f>
        <v>Các tuyến đường giao thông không đấu nối trực tiếp và thông ra Đường 101 đoạn từ Quốc lộ 20 theo hướng Bắc đến Đường WB2 có hiện trạng là đường nhựa, bê tông xi măng:
- Có bề rộng từ ≥3m đến &lt;5m, cách đường giao thông &gt;1.000m.
- Có bề rộng &lt;3m, cách đường giao thông &gt;200m.</v>
      </c>
      <c r="E92" s="117"/>
      <c r="F92" s="117"/>
      <c r="G92" s="105">
        <v>135</v>
      </c>
      <c r="H92" s="105">
        <v>90</v>
      </c>
      <c r="I92" s="105">
        <v>80</v>
      </c>
      <c r="J92" s="116">
        <f>VLOOKUP(C92,'[1]1. MA DO'!$E$5:$AA$1933,23,0)</f>
        <v>1.1000000000000001</v>
      </c>
      <c r="K92" s="115">
        <f t="shared" si="142"/>
        <v>1.1000000000000001</v>
      </c>
      <c r="L92" s="115">
        <f t="shared" si="143"/>
        <v>1.1000000000000001</v>
      </c>
      <c r="M92" s="29">
        <f t="shared" si="174"/>
        <v>600</v>
      </c>
      <c r="N92" s="29">
        <f t="shared" si="175"/>
        <v>300</v>
      </c>
      <c r="O92" s="29">
        <f t="shared" si="176"/>
        <v>200</v>
      </c>
      <c r="P92" s="29">
        <f t="shared" si="177"/>
        <v>110</v>
      </c>
      <c r="Q92" s="17">
        <f t="shared" si="178"/>
        <v>790</v>
      </c>
      <c r="R92" s="17">
        <f t="shared" si="179"/>
        <v>400</v>
      </c>
      <c r="S92" s="17">
        <f t="shared" si="180"/>
        <v>260</v>
      </c>
      <c r="T92" s="17">
        <f t="shared" si="181"/>
        <v>150</v>
      </c>
      <c r="U92" s="17">
        <f t="shared" si="181"/>
        <v>3</v>
      </c>
      <c r="V92" s="17" t="str">
        <f t="shared" si="182"/>
        <v xml:space="preserve">Các tuyến đường giao thông không đấu nối trực tiếp và thông ra </v>
      </c>
      <c r="W92" s="17" t="str">
        <f t="shared" si="183"/>
        <v>Đường 101</v>
      </c>
      <c r="X92" s="17" t="str">
        <f t="shared" si="183"/>
        <v xml:space="preserve"> đoạn từ Quốc lộ 20 theo hướng Bắc</v>
      </c>
      <c r="Y92" s="17" t="str">
        <f t="shared" si="184"/>
        <v xml:space="preserve"> đến Đường WB2</v>
      </c>
      <c r="Z92" s="17" t="s">
        <v>168</v>
      </c>
      <c r="AA92" s="17">
        <f t="shared" ref="AA92:AC92" si="189">AA85</f>
        <v>0</v>
      </c>
      <c r="AB92" s="17">
        <f t="shared" si="189"/>
        <v>0</v>
      </c>
      <c r="AC92" s="17">
        <f t="shared" si="189"/>
        <v>0</v>
      </c>
    </row>
    <row r="93" spans="1:29" s="17" customFormat="1" ht="63" x14ac:dyDescent="0.25">
      <c r="A93" s="101">
        <f t="shared" si="144"/>
        <v>87</v>
      </c>
      <c r="B93" s="101" t="str">
        <f>'Đầu vào (2)'!G99</f>
        <v>DQ5NT2_D2</v>
      </c>
      <c r="C93" s="101" t="str">
        <f>$B$93</f>
        <v>DQ5NT2_D2</v>
      </c>
      <c r="D93" s="102" t="str">
        <f>'Đầu vào (2)'!H99</f>
        <v>Đường 101</v>
      </c>
      <c r="E93" s="102" t="str">
        <f>'Đầu vào (2)'!I99</f>
        <v>Đường WB2</v>
      </c>
      <c r="F93" s="102" t="str">
        <f>'Đầu vào (2)'!K99</f>
        <v>Ranh thửa đất số 3, tờ BĐĐC số 3 về bên trái và hết ranh thửa đất số 5, tờ BĐĐC số 3 về bên phải, xã La Ngà</v>
      </c>
      <c r="G93" s="114">
        <v>660</v>
      </c>
      <c r="H93" s="105">
        <v>460</v>
      </c>
      <c r="I93" s="105">
        <v>400</v>
      </c>
      <c r="J93" s="116">
        <f>VLOOKUP(C93,'[1]1. MA DO'!$E$5:$AA$1933,23,0)</f>
        <v>1.1000000000000001</v>
      </c>
      <c r="K93" s="115">
        <f t="shared" si="142"/>
        <v>1.1000000000000001</v>
      </c>
      <c r="L93" s="115">
        <f t="shared" si="143"/>
        <v>1.1000000000000001</v>
      </c>
      <c r="M93" s="29">
        <f>'Đầu vào (2)'!L99</f>
        <v>500</v>
      </c>
      <c r="N93" s="29">
        <f>'Đầu vào (2)'!M99</f>
        <v>300</v>
      </c>
      <c r="O93" s="29">
        <f>'Đầu vào (2)'!N99</f>
        <v>200</v>
      </c>
      <c r="P93" s="29">
        <f>'Đầu vào (2)'!O99</f>
        <v>110</v>
      </c>
      <c r="Q93" s="17">
        <f>VLOOKUP(B93,'[2]Giá đề xuất ODT'!$G$11:$AD$2233,21,0)</f>
        <v>660</v>
      </c>
      <c r="R93" s="17">
        <f>VLOOKUP(B93,'[2]Giá đề xuất ODT'!$G$11:$AD$2233,22,0)</f>
        <v>400</v>
      </c>
      <c r="S93" s="17">
        <f>VLOOKUP(B93,'[2]Giá đề xuất ODT'!$G$11:$AD$2233,23,0)</f>
        <v>260</v>
      </c>
      <c r="T93" s="17">
        <f>VLOOKUP(B93,'[2]Giá đề xuất ODT'!$G$11:$AD$2233,24,0)</f>
        <v>150</v>
      </c>
      <c r="U93" s="17">
        <v>3</v>
      </c>
      <c r="W93" s="17" t="str">
        <f>D93</f>
        <v>Đường 101</v>
      </c>
      <c r="X93" s="17" t="str">
        <f>" đoạn từ "&amp;E93</f>
        <v xml:space="preserve"> đoạn từ Đường WB2</v>
      </c>
      <c r="Y93" s="17" t="str">
        <f>" đến "&amp;F93</f>
        <v xml:space="preserve"> đến Ranh thửa đất số 3, tờ BĐĐC số 3 về bên trái và hết ranh thửa đất số 5, tờ BĐĐC số 3 về bên phải, xã La Ngà</v>
      </c>
      <c r="AC93" s="17">
        <v>0</v>
      </c>
    </row>
    <row r="94" spans="1:29" s="17" customFormat="1" ht="78.75" x14ac:dyDescent="0.25">
      <c r="A94" s="101">
        <f t="shared" si="144"/>
        <v>88</v>
      </c>
      <c r="B94" s="101" t="str">
        <f t="shared" ref="B94:B99" si="190">B87</f>
        <v>VT2</v>
      </c>
      <c r="C94" s="101" t="str">
        <f t="shared" ref="C94:C99" si="191">$B$93</f>
        <v>DQ5NT2_D2</v>
      </c>
      <c r="D94" s="117" t="str">
        <f>V94&amp;W94&amp;X94&amp;Y94&amp;Z94&amp;"
"&amp;AA94&amp;"
"
&amp;AB94</f>
        <v>Các tuyến đường giao thông đấu nối trực tiếp ra Đường 101 đoạn từ Đường WB2 đến Ranh thửa đất số 3, tờ BĐĐC số 3 về bên trái và hết ranh thửa đất số 5, tờ BĐĐC số 3 về bên phải, xã La Ngà có hiện trạng là đường nhựa, bê tông xi măng:
- Có bề rộng ≥5m, cách đường giao thông ≤1.000m.
- Có bề rộng từ ≥3m đến &lt;5m, cách đường giao thông ≤500m.</v>
      </c>
      <c r="E94" s="117"/>
      <c r="F94" s="117"/>
      <c r="G94" s="105">
        <v>400</v>
      </c>
      <c r="H94" s="105">
        <v>280</v>
      </c>
      <c r="I94" s="105">
        <v>240</v>
      </c>
      <c r="J94" s="116">
        <f>VLOOKUP(C94,'[1]1. MA DO'!$E$5:$AA$1933,23,0)</f>
        <v>1.1000000000000001</v>
      </c>
      <c r="K94" s="115">
        <f t="shared" si="142"/>
        <v>1.1000000000000001</v>
      </c>
      <c r="L94" s="115">
        <f t="shared" si="143"/>
        <v>1.1000000000000001</v>
      </c>
      <c r="M94" s="29">
        <f t="shared" ref="M94:M99" si="192">M93</f>
        <v>500</v>
      </c>
      <c r="N94" s="29">
        <f t="shared" ref="N94:N99" si="193">N93</f>
        <v>300</v>
      </c>
      <c r="O94" s="29">
        <f t="shared" ref="O94:O99" si="194">O93</f>
        <v>200</v>
      </c>
      <c r="P94" s="29">
        <f t="shared" ref="P94:P99" si="195">P93</f>
        <v>110</v>
      </c>
      <c r="Q94" s="17">
        <f t="shared" ref="Q94:Q99" si="196">Q93</f>
        <v>660</v>
      </c>
      <c r="R94" s="17">
        <f t="shared" ref="R94:R99" si="197">R93</f>
        <v>400</v>
      </c>
      <c r="S94" s="17">
        <f t="shared" ref="S94:S99" si="198">S93</f>
        <v>260</v>
      </c>
      <c r="T94" s="17">
        <f t="shared" ref="T94:U99" si="199">T93</f>
        <v>150</v>
      </c>
      <c r="U94" s="17">
        <f t="shared" si="199"/>
        <v>3</v>
      </c>
      <c r="V94" s="17" t="str">
        <f t="shared" ref="V94:V99" si="200">V87</f>
        <v xml:space="preserve">Các tuyến đường giao thông đấu nối trực tiếp ra </v>
      </c>
      <c r="W94" s="17" t="str">
        <f t="shared" ref="W94:X99" si="201">W93</f>
        <v>Đường 101</v>
      </c>
      <c r="X94" s="17" t="str">
        <f t="shared" si="201"/>
        <v xml:space="preserve"> đoạn từ Đường WB2</v>
      </c>
      <c r="Y94" s="17" t="str">
        <f t="shared" ref="Y94:Y99" si="202">Y93</f>
        <v xml:space="preserve"> đến Ranh thửa đất số 3, tờ BĐĐC số 3 về bên trái và hết ranh thửa đất số 5, tờ BĐĐC số 3 về bên phải, xã La Ngà</v>
      </c>
      <c r="Z94" s="17" t="s">
        <v>167</v>
      </c>
      <c r="AA94" s="17" t="str">
        <f>AA87</f>
        <v>- Có bề rộng ≥5m, cách đường giao thông ≤1.000m.</v>
      </c>
      <c r="AB94" s="17" t="str">
        <f>AB87</f>
        <v>- Có bề rộng từ ≥3m đến &lt;5m, cách đường giao thông ≤500m.</v>
      </c>
      <c r="AC94" s="17">
        <f>AC87</f>
        <v>0</v>
      </c>
    </row>
    <row r="95" spans="1:29" s="17" customFormat="1" ht="78.75" x14ac:dyDescent="0.25">
      <c r="A95" s="101">
        <f t="shared" si="144"/>
        <v>89</v>
      </c>
      <c r="B95" s="101" t="str">
        <f t="shared" si="190"/>
        <v>VT3</v>
      </c>
      <c r="C95" s="101" t="str">
        <f t="shared" si="191"/>
        <v>DQ5NT2_D2</v>
      </c>
      <c r="D95" s="117" t="str">
        <f>V95&amp;W95&amp;X95&amp;Y95&amp;Z95&amp;"
"&amp;AA95&amp;"
"&amp;AB95&amp;"
"&amp;AC95</f>
        <v>Các tuyến đường giao thông đấu nối trực tiếp ra Đường 101 đoạn từ Đường WB2 đến Ranh thửa đất số 3, tờ BĐĐC số 3 về bên trái và hết ranh thửa đất số 5, tờ BĐĐC số 3 về bên phải, xã La Ngà có hiện trạng là đường nhựa, bê tông xi măng:
- Có bề rộng ≥5m, cách đường giao thông &gt;1.000m.
- Có bề rộng từ ≥3m đến &lt;5m, cách đường giao thông từ &gt;500m đến ≤1.000m.
- Có bề rộng &lt;3m, cách đường giao thông ≤200m.</v>
      </c>
      <c r="E95" s="117"/>
      <c r="F95" s="117"/>
      <c r="G95" s="105">
        <v>260</v>
      </c>
      <c r="H95" s="105">
        <v>180</v>
      </c>
      <c r="I95" s="105">
        <v>160</v>
      </c>
      <c r="J95" s="116">
        <f>VLOOKUP(C95,'[1]1. MA DO'!$E$5:$AA$1933,23,0)</f>
        <v>1.1000000000000001</v>
      </c>
      <c r="K95" s="115">
        <f t="shared" si="142"/>
        <v>1.1000000000000001</v>
      </c>
      <c r="L95" s="115">
        <f t="shared" si="143"/>
        <v>1.1000000000000001</v>
      </c>
      <c r="M95" s="29">
        <f t="shared" si="192"/>
        <v>500</v>
      </c>
      <c r="N95" s="29">
        <f t="shared" si="193"/>
        <v>300</v>
      </c>
      <c r="O95" s="29">
        <f t="shared" si="194"/>
        <v>200</v>
      </c>
      <c r="P95" s="29">
        <f t="shared" si="195"/>
        <v>110</v>
      </c>
      <c r="Q95" s="17">
        <f t="shared" si="196"/>
        <v>660</v>
      </c>
      <c r="R95" s="17">
        <f t="shared" si="197"/>
        <v>400</v>
      </c>
      <c r="S95" s="17">
        <f t="shared" si="198"/>
        <v>260</v>
      </c>
      <c r="T95" s="17">
        <f t="shared" si="199"/>
        <v>150</v>
      </c>
      <c r="U95" s="17">
        <f t="shared" si="199"/>
        <v>3</v>
      </c>
      <c r="V95" s="17" t="str">
        <f t="shared" si="200"/>
        <v xml:space="preserve">Các tuyến đường giao thông đấu nối trực tiếp ra </v>
      </c>
      <c r="W95" s="17" t="str">
        <f t="shared" si="201"/>
        <v>Đường 101</v>
      </c>
      <c r="X95" s="17" t="str">
        <f t="shared" si="201"/>
        <v xml:space="preserve"> đoạn từ Đường WB2</v>
      </c>
      <c r="Y95" s="17" t="str">
        <f t="shared" si="202"/>
        <v xml:space="preserve"> đến Ranh thửa đất số 3, tờ BĐĐC số 3 về bên trái và hết ranh thửa đất số 5, tờ BĐĐC số 3 về bên phải, xã La Ngà</v>
      </c>
      <c r="Z95" s="17" t="s">
        <v>167</v>
      </c>
      <c r="AA95" s="17" t="str">
        <f t="shared" ref="AA95:AC95" si="203">AA88</f>
        <v>- Có bề rộng ≥5m, cách đường giao thông &gt;1.000m.</v>
      </c>
      <c r="AB95" s="17" t="str">
        <f t="shared" si="203"/>
        <v>- Có bề rộng từ ≥3m đến &lt;5m, cách đường giao thông từ &gt;500m đến ≤1.000m.</v>
      </c>
      <c r="AC95" s="17" t="str">
        <f t="shared" si="203"/>
        <v>- Có bề rộng &lt;3m, cách đường giao thông ≤200m.</v>
      </c>
    </row>
    <row r="96" spans="1:29" s="17" customFormat="1" ht="94.5" x14ac:dyDescent="0.25">
      <c r="A96" s="101">
        <f t="shared" si="144"/>
        <v>90</v>
      </c>
      <c r="B96" s="101" t="str">
        <f t="shared" si="190"/>
        <v>VT4</v>
      </c>
      <c r="C96" s="101" t="str">
        <f t="shared" si="191"/>
        <v>DQ5NT2_D2</v>
      </c>
      <c r="D96" s="117" t="str">
        <f>V96&amp;W96&amp;X96&amp;Y96&amp;Z96</f>
        <v>Các tuyến đường giao thông đấu nối trực tiếp ra Đường 101 đoạn từ Đường WB2 đến Ranh thửa đất số 3, tờ BĐĐC số 3 về bên trái và hết ranh thửa đất số 5, tờ BĐĐC số 3 về bên phải, xã La Ngà có hiện trạng là đường nhựa, bê tông xi măng:
- Có bề rộng từ ≥3m đến &lt;5m, cách đường giao thông &gt;1.000m.
- Có bề rộng &lt;3m, cách đường giao thông &gt;200m.</v>
      </c>
      <c r="E96" s="117"/>
      <c r="F96" s="117"/>
      <c r="G96" s="105">
        <v>150</v>
      </c>
      <c r="H96" s="105">
        <v>110</v>
      </c>
      <c r="I96" s="105">
        <v>90</v>
      </c>
      <c r="J96" s="116">
        <f>VLOOKUP(C96,'[1]1. MA DO'!$E$5:$AA$1933,23,0)</f>
        <v>1.1000000000000001</v>
      </c>
      <c r="K96" s="115">
        <f t="shared" si="142"/>
        <v>1.1000000000000001</v>
      </c>
      <c r="L96" s="115">
        <f t="shared" si="143"/>
        <v>1.1000000000000001</v>
      </c>
      <c r="M96" s="29">
        <f t="shared" si="192"/>
        <v>500</v>
      </c>
      <c r="N96" s="29">
        <f t="shared" si="193"/>
        <v>300</v>
      </c>
      <c r="O96" s="29">
        <f t="shared" si="194"/>
        <v>200</v>
      </c>
      <c r="P96" s="29">
        <f t="shared" si="195"/>
        <v>110</v>
      </c>
      <c r="Q96" s="17">
        <f t="shared" si="196"/>
        <v>660</v>
      </c>
      <c r="R96" s="17">
        <f t="shared" si="197"/>
        <v>400</v>
      </c>
      <c r="S96" s="17">
        <f t="shared" si="198"/>
        <v>260</v>
      </c>
      <c r="T96" s="17">
        <f t="shared" si="199"/>
        <v>150</v>
      </c>
      <c r="U96" s="17">
        <f t="shared" si="199"/>
        <v>3</v>
      </c>
      <c r="V96" s="17" t="str">
        <f t="shared" si="200"/>
        <v xml:space="preserve">Các tuyến đường giao thông đấu nối trực tiếp ra </v>
      </c>
      <c r="W96" s="17" t="str">
        <f t="shared" si="201"/>
        <v>Đường 101</v>
      </c>
      <c r="X96" s="17" t="str">
        <f t="shared" si="201"/>
        <v xml:space="preserve"> đoạn từ Đường WB2</v>
      </c>
      <c r="Y96" s="17" t="str">
        <f t="shared" si="202"/>
        <v xml:space="preserve"> đến Ranh thửa đất số 3, tờ BĐĐC số 3 về bên trái và hết ranh thửa đất số 5, tờ BĐĐC số 3 về bên phải, xã La Ngà</v>
      </c>
      <c r="Z96" s="17" t="s">
        <v>168</v>
      </c>
      <c r="AA96" s="17">
        <f t="shared" ref="AA96:AC96" si="204">AA89</f>
        <v>0</v>
      </c>
      <c r="AB96" s="17">
        <f t="shared" si="204"/>
        <v>0</v>
      </c>
      <c r="AC96" s="17">
        <f t="shared" si="204"/>
        <v>0</v>
      </c>
    </row>
    <row r="97" spans="1:29" s="17" customFormat="1" ht="94.5" x14ac:dyDescent="0.25">
      <c r="A97" s="101">
        <f t="shared" si="144"/>
        <v>91</v>
      </c>
      <c r="B97" s="101" t="str">
        <f t="shared" si="190"/>
        <v>VT2*0,8</v>
      </c>
      <c r="C97" s="101" t="str">
        <f t="shared" si="191"/>
        <v>DQ5NT2_D2</v>
      </c>
      <c r="D97" s="117" t="str">
        <f>V97&amp;W97&amp;X97&amp;Y97&amp;Z97&amp;"
"&amp;AA97&amp;"
"
&amp;AB97</f>
        <v>Các tuyến đường giao thông không đấu nối trực tiếp và thông ra Đường 101 đoạn từ Đường WB2 đến Ranh thửa đất số 3, tờ BĐĐC số 3 về bên trái và hết ranh thửa đất số 5, tờ BĐĐC số 3 về bên phải, xã La Ngà có hiện trạng là đường nhựa, bê tông xi măng:
- Có bề rộng ≥5m, cách đường giao thông ≤1.000m.
- Có bề rộng từ ≥3m đến &lt;5m, cách đường giao thông ≤500m.</v>
      </c>
      <c r="E97" s="117"/>
      <c r="F97" s="117"/>
      <c r="G97" s="105">
        <v>360</v>
      </c>
      <c r="H97" s="105">
        <v>250</v>
      </c>
      <c r="I97" s="105">
        <v>220</v>
      </c>
      <c r="J97" s="116">
        <f>VLOOKUP(C97,'[1]1. MA DO'!$E$5:$AA$1933,23,0)</f>
        <v>1.1000000000000001</v>
      </c>
      <c r="K97" s="115">
        <f t="shared" si="142"/>
        <v>1.1000000000000001</v>
      </c>
      <c r="L97" s="115">
        <f t="shared" si="143"/>
        <v>1.1000000000000001</v>
      </c>
      <c r="M97" s="29">
        <f t="shared" si="192"/>
        <v>500</v>
      </c>
      <c r="N97" s="29">
        <f t="shared" si="193"/>
        <v>300</v>
      </c>
      <c r="O97" s="29">
        <f t="shared" si="194"/>
        <v>200</v>
      </c>
      <c r="P97" s="29">
        <f t="shared" si="195"/>
        <v>110</v>
      </c>
      <c r="Q97" s="17">
        <f t="shared" si="196"/>
        <v>660</v>
      </c>
      <c r="R97" s="17">
        <f t="shared" si="197"/>
        <v>400</v>
      </c>
      <c r="S97" s="17">
        <f t="shared" si="198"/>
        <v>260</v>
      </c>
      <c r="T97" s="17">
        <f t="shared" si="199"/>
        <v>150</v>
      </c>
      <c r="U97" s="17">
        <f t="shared" si="199"/>
        <v>3</v>
      </c>
      <c r="V97" s="17" t="str">
        <f t="shared" si="200"/>
        <v xml:space="preserve">Các tuyến đường giao thông không đấu nối trực tiếp và thông ra </v>
      </c>
      <c r="W97" s="17" t="str">
        <f t="shared" si="201"/>
        <v>Đường 101</v>
      </c>
      <c r="X97" s="17" t="str">
        <f t="shared" si="201"/>
        <v xml:space="preserve"> đoạn từ Đường WB2</v>
      </c>
      <c r="Y97" s="17" t="str">
        <f t="shared" si="202"/>
        <v xml:space="preserve"> đến Ranh thửa đất số 3, tờ BĐĐC số 3 về bên trái và hết ranh thửa đất số 5, tờ BĐĐC số 3 về bên phải, xã La Ngà</v>
      </c>
      <c r="Z97" s="17" t="s">
        <v>167</v>
      </c>
      <c r="AA97" s="17" t="str">
        <f t="shared" ref="AA97:AC97" si="205">AA90</f>
        <v>- Có bề rộng ≥5m, cách đường giao thông ≤1.000m.</v>
      </c>
      <c r="AB97" s="17" t="str">
        <f t="shared" si="205"/>
        <v>- Có bề rộng từ ≥3m đến &lt;5m, cách đường giao thông ≤500m.</v>
      </c>
      <c r="AC97" s="17">
        <f t="shared" si="205"/>
        <v>0</v>
      </c>
    </row>
    <row r="98" spans="1:29" s="17" customFormat="1" ht="94.5" x14ac:dyDescent="0.25">
      <c r="A98" s="101">
        <f t="shared" si="144"/>
        <v>92</v>
      </c>
      <c r="B98" s="101" t="str">
        <f t="shared" si="190"/>
        <v>VT3*0,8</v>
      </c>
      <c r="C98" s="101" t="str">
        <f t="shared" si="191"/>
        <v>DQ5NT2_D2</v>
      </c>
      <c r="D98" s="117" t="str">
        <f>V98&amp;W98&amp;X98&amp;Y98&amp;Z98&amp;"
"&amp;AA98&amp;"
"
&amp;AB98&amp;"
"&amp;AC98</f>
        <v>Các tuyến đường giao thông không đấu nối trực tiếp và thông ra Đường 101 đoạn từ Đường WB2 đến Ranh thửa đất số 3, tờ BĐĐC số 3 về bên trái và hết ranh thửa đất số 5, tờ BĐĐC số 3 về bên phải, xã La Ngà có hiện trạng là đường nhựa, bê tông xi măng:
- Có bề rộng ≥5m, cách đường giao thông &gt;1.000m.
- Có bề rộng từ ≥3m đến &lt;5m, cách đường giao thông từ &gt;500m đến ≤1.000m.
- Có bề rộng &lt;3m, cách đường giao thông ≤200m.</v>
      </c>
      <c r="E98" s="117"/>
      <c r="F98" s="117"/>
      <c r="G98" s="105">
        <v>230</v>
      </c>
      <c r="H98" s="105">
        <v>160</v>
      </c>
      <c r="I98" s="105">
        <v>140</v>
      </c>
      <c r="J98" s="116">
        <f>VLOOKUP(C98,'[1]1. MA DO'!$E$5:$AA$1933,23,0)</f>
        <v>1.1000000000000001</v>
      </c>
      <c r="K98" s="115">
        <f t="shared" si="142"/>
        <v>1.1000000000000001</v>
      </c>
      <c r="L98" s="115">
        <f t="shared" si="143"/>
        <v>1.1000000000000001</v>
      </c>
      <c r="M98" s="29">
        <f t="shared" si="192"/>
        <v>500</v>
      </c>
      <c r="N98" s="29">
        <f t="shared" si="193"/>
        <v>300</v>
      </c>
      <c r="O98" s="29">
        <f t="shared" si="194"/>
        <v>200</v>
      </c>
      <c r="P98" s="29">
        <f t="shared" si="195"/>
        <v>110</v>
      </c>
      <c r="Q98" s="17">
        <f t="shared" si="196"/>
        <v>660</v>
      </c>
      <c r="R98" s="17">
        <f t="shared" si="197"/>
        <v>400</v>
      </c>
      <c r="S98" s="17">
        <f t="shared" si="198"/>
        <v>260</v>
      </c>
      <c r="T98" s="17">
        <f t="shared" si="199"/>
        <v>150</v>
      </c>
      <c r="U98" s="17">
        <f t="shared" si="199"/>
        <v>3</v>
      </c>
      <c r="V98" s="17" t="str">
        <f t="shared" si="200"/>
        <v xml:space="preserve">Các tuyến đường giao thông không đấu nối trực tiếp và thông ra </v>
      </c>
      <c r="W98" s="17" t="str">
        <f t="shared" si="201"/>
        <v>Đường 101</v>
      </c>
      <c r="X98" s="17" t="str">
        <f t="shared" si="201"/>
        <v xml:space="preserve"> đoạn từ Đường WB2</v>
      </c>
      <c r="Y98" s="17" t="str">
        <f t="shared" si="202"/>
        <v xml:space="preserve"> đến Ranh thửa đất số 3, tờ BĐĐC số 3 về bên trái và hết ranh thửa đất số 5, tờ BĐĐC số 3 về bên phải, xã La Ngà</v>
      </c>
      <c r="Z98" s="17" t="s">
        <v>167</v>
      </c>
      <c r="AA98" s="17" t="str">
        <f t="shared" ref="AA98:AC98" si="206">AA91</f>
        <v>- Có bề rộng ≥5m, cách đường giao thông &gt;1.000m.</v>
      </c>
      <c r="AB98" s="17" t="str">
        <f t="shared" si="206"/>
        <v>- Có bề rộng từ ≥3m đến &lt;5m, cách đường giao thông từ &gt;500m đến ≤1.000m.</v>
      </c>
      <c r="AC98" s="17" t="str">
        <f t="shared" si="206"/>
        <v>- Có bề rộng &lt;3m, cách đường giao thông ≤200m.</v>
      </c>
    </row>
    <row r="99" spans="1:29" s="17" customFormat="1" ht="94.5" x14ac:dyDescent="0.25">
      <c r="A99" s="101">
        <f t="shared" si="144"/>
        <v>93</v>
      </c>
      <c r="B99" s="101" t="str">
        <f t="shared" si="190"/>
        <v>VT4*0,8</v>
      </c>
      <c r="C99" s="101" t="str">
        <f t="shared" si="191"/>
        <v>DQ5NT2_D2</v>
      </c>
      <c r="D99" s="117" t="str">
        <f>V99&amp;W99&amp;X99&amp;Y99&amp;Z99</f>
        <v>Các tuyến đường giao thông không đấu nối trực tiếp và thông ra Đường 101 đoạn từ Đường WB2 đến Ranh thửa đất số 3, tờ BĐĐC số 3 về bên trái và hết ranh thửa đất số 5, tờ BĐĐC số 3 về bên phải, xã La Ngà có hiện trạng là đường nhựa, bê tông xi măng:
- Có bề rộng từ ≥3m đến &lt;5m, cách đường giao thông &gt;1.000m.
- Có bề rộng &lt;3m, cách đường giao thông &gt;200m.</v>
      </c>
      <c r="E99" s="117"/>
      <c r="F99" s="117"/>
      <c r="G99" s="105">
        <v>135</v>
      </c>
      <c r="H99" s="105">
        <v>90</v>
      </c>
      <c r="I99" s="105">
        <v>80</v>
      </c>
      <c r="J99" s="116">
        <f>VLOOKUP(C99,'[1]1. MA DO'!$E$5:$AA$1933,23,0)</f>
        <v>1.1000000000000001</v>
      </c>
      <c r="K99" s="115">
        <f t="shared" si="142"/>
        <v>1.1000000000000001</v>
      </c>
      <c r="L99" s="115">
        <f t="shared" si="143"/>
        <v>1.1000000000000001</v>
      </c>
      <c r="M99" s="29">
        <f t="shared" si="192"/>
        <v>500</v>
      </c>
      <c r="N99" s="29">
        <f t="shared" si="193"/>
        <v>300</v>
      </c>
      <c r="O99" s="29">
        <f t="shared" si="194"/>
        <v>200</v>
      </c>
      <c r="P99" s="29">
        <f t="shared" si="195"/>
        <v>110</v>
      </c>
      <c r="Q99" s="17">
        <f t="shared" si="196"/>
        <v>660</v>
      </c>
      <c r="R99" s="17">
        <f t="shared" si="197"/>
        <v>400</v>
      </c>
      <c r="S99" s="17">
        <f t="shared" si="198"/>
        <v>260</v>
      </c>
      <c r="T99" s="17">
        <f t="shared" si="199"/>
        <v>150</v>
      </c>
      <c r="U99" s="17">
        <f t="shared" si="199"/>
        <v>3</v>
      </c>
      <c r="V99" s="17" t="str">
        <f t="shared" si="200"/>
        <v xml:space="preserve">Các tuyến đường giao thông không đấu nối trực tiếp và thông ra </v>
      </c>
      <c r="W99" s="17" t="str">
        <f t="shared" si="201"/>
        <v>Đường 101</v>
      </c>
      <c r="X99" s="17" t="str">
        <f t="shared" si="201"/>
        <v xml:space="preserve"> đoạn từ Đường WB2</v>
      </c>
      <c r="Y99" s="17" t="str">
        <f t="shared" si="202"/>
        <v xml:space="preserve"> đến Ranh thửa đất số 3, tờ BĐĐC số 3 về bên trái và hết ranh thửa đất số 5, tờ BĐĐC số 3 về bên phải, xã La Ngà</v>
      </c>
      <c r="Z99" s="17" t="s">
        <v>168</v>
      </c>
      <c r="AA99" s="17">
        <f t="shared" ref="AA99:AC99" si="207">AA92</f>
        <v>0</v>
      </c>
      <c r="AB99" s="17">
        <f t="shared" si="207"/>
        <v>0</v>
      </c>
      <c r="AC99" s="17">
        <f t="shared" si="207"/>
        <v>0</v>
      </c>
    </row>
    <row r="100" spans="1:29" s="17" customFormat="1" ht="31.5" x14ac:dyDescent="0.25">
      <c r="A100" s="101">
        <f t="shared" si="144"/>
        <v>94</v>
      </c>
      <c r="B100" s="101" t="str">
        <f>'Đầu vào (2)'!G106</f>
        <v>DQ4NT2_D1</v>
      </c>
      <c r="C100" s="101" t="str">
        <f>$B$100</f>
        <v>DQ4NT2_D1</v>
      </c>
      <c r="D100" s="102" t="str">
        <f>'Đầu vào (2)'!H106</f>
        <v>Đường 101</v>
      </c>
      <c r="E100" s="102" t="str">
        <f>'Đầu vào (2)'!I106</f>
        <v>Quốc lộ 20</v>
      </c>
      <c r="F100" s="102" t="str">
        <f>'Đầu vào (2)'!K106</f>
        <v>Vào 1.000m</v>
      </c>
      <c r="G100" s="114">
        <v>790</v>
      </c>
      <c r="H100" s="105">
        <v>550</v>
      </c>
      <c r="I100" s="105">
        <v>470</v>
      </c>
      <c r="J100" s="116">
        <f>VLOOKUP(C100,'[1]1. MA DO'!$E$5:$AA$1933,23,0)</f>
        <v>1.1299999999999999</v>
      </c>
      <c r="K100" s="115">
        <f t="shared" si="142"/>
        <v>1.1299999999999999</v>
      </c>
      <c r="L100" s="115">
        <f t="shared" si="143"/>
        <v>1.1299999999999999</v>
      </c>
      <c r="M100" s="29">
        <f>'Đầu vào (2)'!L106</f>
        <v>600</v>
      </c>
      <c r="N100" s="29">
        <f>'Đầu vào (2)'!M106</f>
        <v>300</v>
      </c>
      <c r="O100" s="29">
        <f>'Đầu vào (2)'!N106</f>
        <v>200</v>
      </c>
      <c r="P100" s="29">
        <f>'Đầu vào (2)'!O106</f>
        <v>110</v>
      </c>
      <c r="Q100" s="17">
        <f>VLOOKUP(B100,'[2]Giá đề xuất ODT'!$G$11:$AD$2233,21,0)</f>
        <v>790</v>
      </c>
      <c r="R100" s="17">
        <f>VLOOKUP(B100,'[2]Giá đề xuất ODT'!$G$11:$AD$2233,22,0)</f>
        <v>400</v>
      </c>
      <c r="S100" s="17">
        <f>VLOOKUP(B100,'[2]Giá đề xuất ODT'!$G$11:$AD$2233,23,0)</f>
        <v>260</v>
      </c>
      <c r="T100" s="17">
        <f>VLOOKUP(B100,'[2]Giá đề xuất ODT'!$G$11:$AD$2233,24,0)</f>
        <v>150</v>
      </c>
      <c r="U100" s="17">
        <v>3</v>
      </c>
      <c r="W100" s="17" t="str">
        <f>D100</f>
        <v>Đường 101</v>
      </c>
      <c r="X100" s="17" t="str">
        <f>" đoạn từ "&amp;E100</f>
        <v xml:space="preserve"> đoạn từ Quốc lộ 20</v>
      </c>
      <c r="AC100" s="17">
        <v>0</v>
      </c>
    </row>
    <row r="101" spans="1:29" s="17" customFormat="1" ht="78.75" x14ac:dyDescent="0.25">
      <c r="A101" s="101">
        <f t="shared" si="144"/>
        <v>95</v>
      </c>
      <c r="B101" s="101" t="str">
        <f t="shared" ref="B101:B106" si="208">B94</f>
        <v>VT2</v>
      </c>
      <c r="C101" s="101" t="str">
        <f t="shared" ref="C101:C106" si="209">$B$100</f>
        <v>DQ4NT2_D1</v>
      </c>
      <c r="D101" s="117" t="str">
        <f>V101&amp;W101&amp;X101&amp;Y101&amp;Z101&amp;"
"&amp;AA101&amp;"
"
&amp;AB101</f>
        <v>Các tuyến đường giao thông đấu nối trực tiếp ra Đường 101 đoạn từ Quốc lộ 20 có hiện trạng là đường nhựa, bê tông xi măng:
- Có bề rộng ≥5m, cách đường giao thông ≤1.000m.
- Có bề rộng từ ≥3m đến &lt;5m, cách đường giao thông ≤500m.</v>
      </c>
      <c r="E101" s="117"/>
      <c r="F101" s="117"/>
      <c r="G101" s="105">
        <v>400</v>
      </c>
      <c r="H101" s="105">
        <v>280</v>
      </c>
      <c r="I101" s="105">
        <v>240</v>
      </c>
      <c r="J101" s="116">
        <f>VLOOKUP(C101,'[1]1. MA DO'!$E$5:$AA$1933,23,0)</f>
        <v>1.1299999999999999</v>
      </c>
      <c r="K101" s="115">
        <f t="shared" si="142"/>
        <v>1.1299999999999999</v>
      </c>
      <c r="L101" s="115">
        <f t="shared" si="143"/>
        <v>1.1299999999999999</v>
      </c>
      <c r="M101" s="29">
        <f t="shared" ref="M101:M106" si="210">M100</f>
        <v>600</v>
      </c>
      <c r="N101" s="29">
        <f t="shared" ref="N101:N106" si="211">N100</f>
        <v>300</v>
      </c>
      <c r="O101" s="29">
        <f t="shared" ref="O101:O106" si="212">O100</f>
        <v>200</v>
      </c>
      <c r="P101" s="29">
        <f t="shared" ref="P101:P106" si="213">P100</f>
        <v>110</v>
      </c>
      <c r="Q101" s="17">
        <f t="shared" ref="Q101:Q106" si="214">Q100</f>
        <v>790</v>
      </c>
      <c r="R101" s="17">
        <f t="shared" ref="R101:R106" si="215">R100</f>
        <v>400</v>
      </c>
      <c r="S101" s="17">
        <f t="shared" ref="S101:S106" si="216">S100</f>
        <v>260</v>
      </c>
      <c r="T101" s="17">
        <f t="shared" ref="T101:U106" si="217">T100</f>
        <v>150</v>
      </c>
      <c r="U101" s="17">
        <f t="shared" si="217"/>
        <v>3</v>
      </c>
      <c r="V101" s="17" t="str">
        <f t="shared" ref="V101:V106" si="218">V94</f>
        <v xml:space="preserve">Các tuyến đường giao thông đấu nối trực tiếp ra </v>
      </c>
      <c r="W101" s="17" t="str">
        <f t="shared" ref="W101:X106" si="219">W100</f>
        <v>Đường 101</v>
      </c>
      <c r="X101" s="17" t="str">
        <f t="shared" si="219"/>
        <v xml:space="preserve"> đoạn từ Quốc lộ 20</v>
      </c>
      <c r="Z101" s="17" t="s">
        <v>167</v>
      </c>
      <c r="AA101" s="17" t="str">
        <f>AA94</f>
        <v>- Có bề rộng ≥5m, cách đường giao thông ≤1.000m.</v>
      </c>
      <c r="AB101" s="17" t="str">
        <f>AB94</f>
        <v>- Có bề rộng từ ≥3m đến &lt;5m, cách đường giao thông ≤500m.</v>
      </c>
      <c r="AC101" s="17">
        <f>AC94</f>
        <v>0</v>
      </c>
    </row>
    <row r="102" spans="1:29" s="17" customFormat="1" ht="78.75" x14ac:dyDescent="0.25">
      <c r="A102" s="101">
        <f t="shared" si="144"/>
        <v>96</v>
      </c>
      <c r="B102" s="101" t="str">
        <f t="shared" si="208"/>
        <v>VT3</v>
      </c>
      <c r="C102" s="101" t="str">
        <f t="shared" si="209"/>
        <v>DQ4NT2_D1</v>
      </c>
      <c r="D102" s="117" t="str">
        <f>V102&amp;W102&amp;X102&amp;Y102&amp;Z102&amp;"
"&amp;AA102&amp;"
"&amp;AB102&amp;"
"&amp;AC102</f>
        <v>Các tuyến đường giao thông đấu nối trực tiếp ra Đường 101 đoạn từ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E102" s="117"/>
      <c r="F102" s="117"/>
      <c r="G102" s="105">
        <v>260</v>
      </c>
      <c r="H102" s="105">
        <v>180</v>
      </c>
      <c r="I102" s="105">
        <v>160</v>
      </c>
      <c r="J102" s="116">
        <f>VLOOKUP(C102,'[1]1. MA DO'!$E$5:$AA$1933,23,0)</f>
        <v>1.1299999999999999</v>
      </c>
      <c r="K102" s="115">
        <f t="shared" si="142"/>
        <v>1.1299999999999999</v>
      </c>
      <c r="L102" s="115">
        <f t="shared" si="143"/>
        <v>1.1299999999999999</v>
      </c>
      <c r="M102" s="29">
        <f t="shared" si="210"/>
        <v>600</v>
      </c>
      <c r="N102" s="29">
        <f t="shared" si="211"/>
        <v>300</v>
      </c>
      <c r="O102" s="29">
        <f t="shared" si="212"/>
        <v>200</v>
      </c>
      <c r="P102" s="29">
        <f t="shared" si="213"/>
        <v>110</v>
      </c>
      <c r="Q102" s="17">
        <f t="shared" si="214"/>
        <v>790</v>
      </c>
      <c r="R102" s="17">
        <f t="shared" si="215"/>
        <v>400</v>
      </c>
      <c r="S102" s="17">
        <f t="shared" si="216"/>
        <v>260</v>
      </c>
      <c r="T102" s="17">
        <f t="shared" si="217"/>
        <v>150</v>
      </c>
      <c r="U102" s="17">
        <f t="shared" si="217"/>
        <v>3</v>
      </c>
      <c r="V102" s="17" t="str">
        <f t="shared" si="218"/>
        <v xml:space="preserve">Các tuyến đường giao thông đấu nối trực tiếp ra </v>
      </c>
      <c r="W102" s="17" t="str">
        <f t="shared" si="219"/>
        <v>Đường 101</v>
      </c>
      <c r="X102" s="17" t="str">
        <f t="shared" si="219"/>
        <v xml:space="preserve"> đoạn từ Quốc lộ 20</v>
      </c>
      <c r="Z102" s="17" t="s">
        <v>167</v>
      </c>
      <c r="AA102" s="17" t="str">
        <f t="shared" ref="AA102:AC102" si="220">AA95</f>
        <v>- Có bề rộng ≥5m, cách đường giao thông &gt;1.000m.</v>
      </c>
      <c r="AB102" s="17" t="str">
        <f t="shared" si="220"/>
        <v>- Có bề rộng từ ≥3m đến &lt;5m, cách đường giao thông từ &gt;500m đến ≤1.000m.</v>
      </c>
      <c r="AC102" s="17" t="str">
        <f t="shared" si="220"/>
        <v>- Có bề rộng &lt;3m, cách đường giao thông ≤200m.</v>
      </c>
    </row>
    <row r="103" spans="1:29" s="17" customFormat="1" ht="94.5" x14ac:dyDescent="0.25">
      <c r="A103" s="101">
        <f t="shared" si="144"/>
        <v>97</v>
      </c>
      <c r="B103" s="101" t="str">
        <f t="shared" si="208"/>
        <v>VT4</v>
      </c>
      <c r="C103" s="101" t="str">
        <f t="shared" si="209"/>
        <v>DQ4NT2_D1</v>
      </c>
      <c r="D103" s="117" t="str">
        <f>V103&amp;W103&amp;X103&amp;Y103&amp;Z103</f>
        <v>Các tuyến đường giao thông đấu nối trực tiếp ra Đường 101 đoạn từ Quốc lộ 20 có hiện trạng là đường nhựa, bê tông xi măng:
- Có bề rộng từ ≥3m đến &lt;5m, cách đường giao thông &gt;1.000m.
- Có bề rộng &lt;3m, cách đường giao thông &gt;200m.</v>
      </c>
      <c r="E103" s="117"/>
      <c r="F103" s="117"/>
      <c r="G103" s="105">
        <v>150</v>
      </c>
      <c r="H103" s="105">
        <v>110</v>
      </c>
      <c r="I103" s="105">
        <v>90</v>
      </c>
      <c r="J103" s="116">
        <f>VLOOKUP(C103,'[1]1. MA DO'!$E$5:$AA$1933,23,0)</f>
        <v>1.1299999999999999</v>
      </c>
      <c r="K103" s="115">
        <f t="shared" si="142"/>
        <v>1.1299999999999999</v>
      </c>
      <c r="L103" s="115">
        <f t="shared" si="143"/>
        <v>1.1299999999999999</v>
      </c>
      <c r="M103" s="29">
        <f t="shared" si="210"/>
        <v>600</v>
      </c>
      <c r="N103" s="29">
        <f t="shared" si="211"/>
        <v>300</v>
      </c>
      <c r="O103" s="29">
        <f t="shared" si="212"/>
        <v>200</v>
      </c>
      <c r="P103" s="29">
        <f t="shared" si="213"/>
        <v>110</v>
      </c>
      <c r="Q103" s="17">
        <f t="shared" si="214"/>
        <v>790</v>
      </c>
      <c r="R103" s="17">
        <f t="shared" si="215"/>
        <v>400</v>
      </c>
      <c r="S103" s="17">
        <f t="shared" si="216"/>
        <v>260</v>
      </c>
      <c r="T103" s="17">
        <f t="shared" si="217"/>
        <v>150</v>
      </c>
      <c r="U103" s="17">
        <f t="shared" si="217"/>
        <v>3</v>
      </c>
      <c r="V103" s="17" t="str">
        <f t="shared" si="218"/>
        <v xml:space="preserve">Các tuyến đường giao thông đấu nối trực tiếp ra </v>
      </c>
      <c r="W103" s="17" t="str">
        <f t="shared" si="219"/>
        <v>Đường 101</v>
      </c>
      <c r="X103" s="17" t="str">
        <f t="shared" si="219"/>
        <v xml:space="preserve"> đoạn từ Quốc lộ 20</v>
      </c>
      <c r="Z103" s="17" t="s">
        <v>168</v>
      </c>
      <c r="AA103" s="17">
        <f t="shared" ref="AA103:AC103" si="221">AA96</f>
        <v>0</v>
      </c>
      <c r="AB103" s="17">
        <f t="shared" si="221"/>
        <v>0</v>
      </c>
      <c r="AC103" s="17">
        <f t="shared" si="221"/>
        <v>0</v>
      </c>
    </row>
    <row r="104" spans="1:29" s="17" customFormat="1" ht="94.5" x14ac:dyDescent="0.25">
      <c r="A104" s="101">
        <f t="shared" si="144"/>
        <v>98</v>
      </c>
      <c r="B104" s="101" t="str">
        <f t="shared" si="208"/>
        <v>VT2*0,8</v>
      </c>
      <c r="C104" s="101" t="str">
        <f t="shared" si="209"/>
        <v>DQ4NT2_D1</v>
      </c>
      <c r="D104" s="117" t="str">
        <f>V104&amp;W104&amp;X104&amp;Y104&amp;Z104&amp;"
"&amp;AA104&amp;"
"
&amp;AB104</f>
        <v>Các tuyến đường giao thông không đấu nối trực tiếp và thông ra Đường 101 đoạn từ Quốc lộ 20 có hiện trạng là đường nhựa, bê tông xi măng:
- Có bề rộng ≥5m, cách đường giao thông ≤1.000m.
- Có bề rộng từ ≥3m đến &lt;5m, cách đường giao thông ≤500m.</v>
      </c>
      <c r="E104" s="117"/>
      <c r="F104" s="117"/>
      <c r="G104" s="105">
        <v>360</v>
      </c>
      <c r="H104" s="105">
        <v>250</v>
      </c>
      <c r="I104" s="105">
        <v>220</v>
      </c>
      <c r="J104" s="116">
        <f>VLOOKUP(C104,'[1]1. MA DO'!$E$5:$AA$1933,23,0)</f>
        <v>1.1299999999999999</v>
      </c>
      <c r="K104" s="115">
        <f t="shared" si="142"/>
        <v>1.1299999999999999</v>
      </c>
      <c r="L104" s="115">
        <f t="shared" si="143"/>
        <v>1.1299999999999999</v>
      </c>
      <c r="M104" s="29">
        <f t="shared" si="210"/>
        <v>600</v>
      </c>
      <c r="N104" s="29">
        <f t="shared" si="211"/>
        <v>300</v>
      </c>
      <c r="O104" s="29">
        <f t="shared" si="212"/>
        <v>200</v>
      </c>
      <c r="P104" s="29">
        <f t="shared" si="213"/>
        <v>110</v>
      </c>
      <c r="Q104" s="17">
        <f t="shared" si="214"/>
        <v>790</v>
      </c>
      <c r="R104" s="17">
        <f t="shared" si="215"/>
        <v>400</v>
      </c>
      <c r="S104" s="17">
        <f t="shared" si="216"/>
        <v>260</v>
      </c>
      <c r="T104" s="17">
        <f t="shared" si="217"/>
        <v>150</v>
      </c>
      <c r="U104" s="17">
        <f t="shared" si="217"/>
        <v>3</v>
      </c>
      <c r="V104" s="17" t="str">
        <f t="shared" si="218"/>
        <v xml:space="preserve">Các tuyến đường giao thông không đấu nối trực tiếp và thông ra </v>
      </c>
      <c r="W104" s="17" t="str">
        <f t="shared" si="219"/>
        <v>Đường 101</v>
      </c>
      <c r="X104" s="17" t="str">
        <f t="shared" si="219"/>
        <v xml:space="preserve"> đoạn từ Quốc lộ 20</v>
      </c>
      <c r="Z104" s="17" t="s">
        <v>167</v>
      </c>
      <c r="AA104" s="17" t="str">
        <f t="shared" ref="AA104:AC104" si="222">AA97</f>
        <v>- Có bề rộng ≥5m, cách đường giao thông ≤1.000m.</v>
      </c>
      <c r="AB104" s="17" t="str">
        <f t="shared" si="222"/>
        <v>- Có bề rộng từ ≥3m đến &lt;5m, cách đường giao thông ≤500m.</v>
      </c>
      <c r="AC104" s="17">
        <f t="shared" si="222"/>
        <v>0</v>
      </c>
    </row>
    <row r="105" spans="1:29" s="17" customFormat="1" ht="94.5" x14ac:dyDescent="0.25">
      <c r="A105" s="101">
        <f t="shared" si="144"/>
        <v>99</v>
      </c>
      <c r="B105" s="101" t="str">
        <f t="shared" si="208"/>
        <v>VT3*0,8</v>
      </c>
      <c r="C105" s="101" t="str">
        <f t="shared" si="209"/>
        <v>DQ4NT2_D1</v>
      </c>
      <c r="D105" s="117" t="str">
        <f>V105&amp;W105&amp;X105&amp;Y105&amp;Z105&amp;"
"&amp;AA105&amp;"
"
&amp;AB105&amp;"
"&amp;AC105</f>
        <v>Các tuyến đường giao thông không đấu nối trực tiếp và thông ra Đường 101 đoạn từ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E105" s="117"/>
      <c r="F105" s="117"/>
      <c r="G105" s="105">
        <v>230</v>
      </c>
      <c r="H105" s="105">
        <v>160</v>
      </c>
      <c r="I105" s="105">
        <v>140</v>
      </c>
      <c r="J105" s="116">
        <f>VLOOKUP(C105,'[1]1. MA DO'!$E$5:$AA$1933,23,0)</f>
        <v>1.1299999999999999</v>
      </c>
      <c r="K105" s="115">
        <f t="shared" si="142"/>
        <v>1.1299999999999999</v>
      </c>
      <c r="L105" s="115">
        <f t="shared" si="143"/>
        <v>1.1299999999999999</v>
      </c>
      <c r="M105" s="29">
        <f t="shared" si="210"/>
        <v>600</v>
      </c>
      <c r="N105" s="29">
        <f t="shared" si="211"/>
        <v>300</v>
      </c>
      <c r="O105" s="29">
        <f t="shared" si="212"/>
        <v>200</v>
      </c>
      <c r="P105" s="29">
        <f t="shared" si="213"/>
        <v>110</v>
      </c>
      <c r="Q105" s="17">
        <f t="shared" si="214"/>
        <v>790</v>
      </c>
      <c r="R105" s="17">
        <f t="shared" si="215"/>
        <v>400</v>
      </c>
      <c r="S105" s="17">
        <f t="shared" si="216"/>
        <v>260</v>
      </c>
      <c r="T105" s="17">
        <f t="shared" si="217"/>
        <v>150</v>
      </c>
      <c r="U105" s="17">
        <f t="shared" si="217"/>
        <v>3</v>
      </c>
      <c r="V105" s="17" t="str">
        <f t="shared" si="218"/>
        <v xml:space="preserve">Các tuyến đường giao thông không đấu nối trực tiếp và thông ra </v>
      </c>
      <c r="W105" s="17" t="str">
        <f t="shared" si="219"/>
        <v>Đường 101</v>
      </c>
      <c r="X105" s="17" t="str">
        <f t="shared" si="219"/>
        <v xml:space="preserve"> đoạn từ Quốc lộ 20</v>
      </c>
      <c r="Z105" s="17" t="s">
        <v>167</v>
      </c>
      <c r="AA105" s="17" t="str">
        <f t="shared" ref="AA105:AC105" si="223">AA98</f>
        <v>- Có bề rộng ≥5m, cách đường giao thông &gt;1.000m.</v>
      </c>
      <c r="AB105" s="17" t="str">
        <f t="shared" si="223"/>
        <v>- Có bề rộng từ ≥3m đến &lt;5m, cách đường giao thông từ &gt;500m đến ≤1.000m.</v>
      </c>
      <c r="AC105" s="17" t="str">
        <f t="shared" si="223"/>
        <v>- Có bề rộng &lt;3m, cách đường giao thông ≤200m.</v>
      </c>
    </row>
    <row r="106" spans="1:29" s="17" customFormat="1" ht="94.5" x14ac:dyDescent="0.25">
      <c r="A106" s="101">
        <f t="shared" si="144"/>
        <v>100</v>
      </c>
      <c r="B106" s="101" t="str">
        <f t="shared" si="208"/>
        <v>VT4*0,8</v>
      </c>
      <c r="C106" s="101" t="str">
        <f t="shared" si="209"/>
        <v>DQ4NT2_D1</v>
      </c>
      <c r="D106" s="117" t="str">
        <f>V106&amp;W106&amp;X106&amp;Y106&amp;Z106</f>
        <v>Các tuyến đường giao thông không đấu nối trực tiếp và thông ra Đường 101 đoạn từ Quốc lộ 20 có hiện trạng là đường nhựa, bê tông xi măng:
- Có bề rộng từ ≥3m đến &lt;5m, cách đường giao thông &gt;1.000m.
- Có bề rộng &lt;3m, cách đường giao thông &gt;200m.</v>
      </c>
      <c r="E106" s="117"/>
      <c r="F106" s="117"/>
      <c r="G106" s="105">
        <v>135</v>
      </c>
      <c r="H106" s="105">
        <v>90</v>
      </c>
      <c r="I106" s="105">
        <v>80</v>
      </c>
      <c r="J106" s="116">
        <f>VLOOKUP(C106,'[1]1. MA DO'!$E$5:$AA$1933,23,0)</f>
        <v>1.1299999999999999</v>
      </c>
      <c r="K106" s="115">
        <f t="shared" si="142"/>
        <v>1.1299999999999999</v>
      </c>
      <c r="L106" s="115">
        <f t="shared" si="143"/>
        <v>1.1299999999999999</v>
      </c>
      <c r="M106" s="29">
        <f t="shared" si="210"/>
        <v>600</v>
      </c>
      <c r="N106" s="29">
        <f t="shared" si="211"/>
        <v>300</v>
      </c>
      <c r="O106" s="29">
        <f t="shared" si="212"/>
        <v>200</v>
      </c>
      <c r="P106" s="29">
        <f t="shared" si="213"/>
        <v>110</v>
      </c>
      <c r="Q106" s="17">
        <f t="shared" si="214"/>
        <v>790</v>
      </c>
      <c r="R106" s="17">
        <f t="shared" si="215"/>
        <v>400</v>
      </c>
      <c r="S106" s="17">
        <f t="shared" si="216"/>
        <v>260</v>
      </c>
      <c r="T106" s="17">
        <f t="shared" si="217"/>
        <v>150</v>
      </c>
      <c r="U106" s="17">
        <f t="shared" si="217"/>
        <v>3</v>
      </c>
      <c r="V106" s="17" t="str">
        <f t="shared" si="218"/>
        <v xml:space="preserve">Các tuyến đường giao thông không đấu nối trực tiếp và thông ra </v>
      </c>
      <c r="W106" s="17" t="str">
        <f t="shared" si="219"/>
        <v>Đường 101</v>
      </c>
      <c r="X106" s="17" t="str">
        <f t="shared" si="219"/>
        <v xml:space="preserve"> đoạn từ Quốc lộ 20</v>
      </c>
      <c r="Z106" s="17" t="s">
        <v>168</v>
      </c>
      <c r="AA106" s="17">
        <f t="shared" ref="AA106:AC106" si="224">AA99</f>
        <v>0</v>
      </c>
      <c r="AB106" s="17">
        <f t="shared" si="224"/>
        <v>0</v>
      </c>
      <c r="AC106" s="17">
        <f t="shared" si="224"/>
        <v>0</v>
      </c>
    </row>
    <row r="107" spans="1:29" s="17" customFormat="1" ht="47.25" x14ac:dyDescent="0.25">
      <c r="A107" s="101">
        <f t="shared" si="144"/>
        <v>101</v>
      </c>
      <c r="B107" s="101" t="str">
        <f>'Đầu vào (2)'!G113</f>
        <v>DQ4NT2_D2</v>
      </c>
      <c r="C107" s="101" t="str">
        <f>$B$107</f>
        <v>DQ4NT2_D2</v>
      </c>
      <c r="D107" s="102" t="str">
        <f>'Đầu vào (2)'!H113</f>
        <v>Đường 101</v>
      </c>
      <c r="E107" s="102" t="str">
        <f>'Đầu vào (2)'!I113</f>
        <v>Vào 1.000m (từ Quốc lộ 20 vào)</v>
      </c>
      <c r="F107" s="102" t="str">
        <f>'Đầu vào (2)'!K113</f>
        <v>Giáp ranh xã Xuân Bắc</v>
      </c>
      <c r="G107" s="114">
        <v>660</v>
      </c>
      <c r="H107" s="105">
        <v>460</v>
      </c>
      <c r="I107" s="105">
        <v>400</v>
      </c>
      <c r="J107" s="116">
        <f>VLOOKUP(C107,'[1]1. MA DO'!$E$5:$AA$1933,23,0)</f>
        <v>1.1299999999999999</v>
      </c>
      <c r="K107" s="115">
        <f t="shared" si="142"/>
        <v>1.1299999999999999</v>
      </c>
      <c r="L107" s="115">
        <f t="shared" si="143"/>
        <v>1.1299999999999999</v>
      </c>
      <c r="M107" s="29">
        <f>'Đầu vào (2)'!L113</f>
        <v>500</v>
      </c>
      <c r="N107" s="29">
        <f>'Đầu vào (2)'!M113</f>
        <v>300</v>
      </c>
      <c r="O107" s="29">
        <f>'Đầu vào (2)'!N113</f>
        <v>200</v>
      </c>
      <c r="P107" s="29">
        <f>'Đầu vào (2)'!O113</f>
        <v>110</v>
      </c>
      <c r="Q107" s="17">
        <f>VLOOKUP(B107,'[2]Giá đề xuất ODT'!$G$11:$AD$2233,21,0)</f>
        <v>660</v>
      </c>
      <c r="R107" s="17">
        <f>VLOOKUP(B107,'[2]Giá đề xuất ODT'!$G$11:$AD$2233,22,0)</f>
        <v>400</v>
      </c>
      <c r="S107" s="17">
        <f>VLOOKUP(B107,'[2]Giá đề xuất ODT'!$G$11:$AD$2233,23,0)</f>
        <v>260</v>
      </c>
      <c r="T107" s="17">
        <f>VLOOKUP(B107,'[2]Giá đề xuất ODT'!$G$11:$AD$2233,24,0)</f>
        <v>150</v>
      </c>
      <c r="U107" s="17">
        <v>3</v>
      </c>
      <c r="W107" s="17" t="str">
        <f>D107</f>
        <v>Đường 101</v>
      </c>
      <c r="X107" s="17" t="str">
        <f>" đoạn "&amp;E107</f>
        <v xml:space="preserve"> đoạn Vào 1.000m (từ Quốc lộ 20 vào)</v>
      </c>
      <c r="Y107" s="17" t="str">
        <f>" đến "&amp;F107</f>
        <v xml:space="preserve"> đến Giáp ranh xã Xuân Bắc</v>
      </c>
      <c r="AC107" s="17">
        <v>0</v>
      </c>
    </row>
    <row r="108" spans="1:29" s="17" customFormat="1" ht="78.75" x14ac:dyDescent="0.25">
      <c r="A108" s="101">
        <f t="shared" si="144"/>
        <v>102</v>
      </c>
      <c r="B108" s="101" t="str">
        <f t="shared" ref="B108:B113" si="225">B101</f>
        <v>VT2</v>
      </c>
      <c r="C108" s="101" t="str">
        <f t="shared" ref="C108:C113" si="226">$B$107</f>
        <v>DQ4NT2_D2</v>
      </c>
      <c r="D108" s="117" t="str">
        <f>V108&amp;W108&amp;X108&amp;Y108&amp;Z108&amp;"
"&amp;AA108&amp;"
"
&amp;AB108</f>
        <v>Các tuyến đường giao thông đấu nối trực tiếp ra Đường 101 đoạn Vào 1.000m (từ Quốc lộ 20 vào) đến Giáp ranh xã Xuân Bắc có hiện trạng là đường nhựa, bê tông xi măng:
- Có bề rộng ≥5m, cách đường giao thông ≤1.000m.
- Có bề rộng từ ≥3m đến &lt;5m, cách đường giao thông ≤500m.</v>
      </c>
      <c r="E108" s="117"/>
      <c r="F108" s="117"/>
      <c r="G108" s="105">
        <v>400</v>
      </c>
      <c r="H108" s="105">
        <v>280</v>
      </c>
      <c r="I108" s="105">
        <v>240</v>
      </c>
      <c r="J108" s="116">
        <f>VLOOKUP(C108,'[1]1. MA DO'!$E$5:$AA$1933,23,0)</f>
        <v>1.1299999999999999</v>
      </c>
      <c r="K108" s="115">
        <f t="shared" si="142"/>
        <v>1.1299999999999999</v>
      </c>
      <c r="L108" s="115">
        <f t="shared" si="143"/>
        <v>1.1299999999999999</v>
      </c>
      <c r="M108" s="29">
        <f t="shared" ref="M108:M113" si="227">M107</f>
        <v>500</v>
      </c>
      <c r="N108" s="29">
        <f t="shared" ref="N108:N113" si="228">N107</f>
        <v>300</v>
      </c>
      <c r="O108" s="29">
        <f t="shared" ref="O108:O113" si="229">O107</f>
        <v>200</v>
      </c>
      <c r="P108" s="29">
        <f t="shared" ref="P108:P113" si="230">P107</f>
        <v>110</v>
      </c>
      <c r="Q108" s="17">
        <f t="shared" ref="Q108:Q113" si="231">Q107</f>
        <v>660</v>
      </c>
      <c r="R108" s="17">
        <f t="shared" ref="R108:R113" si="232">R107</f>
        <v>400</v>
      </c>
      <c r="S108" s="17">
        <f t="shared" ref="S108:S113" si="233">S107</f>
        <v>260</v>
      </c>
      <c r="T108" s="17">
        <f t="shared" ref="T108:U113" si="234">T107</f>
        <v>150</v>
      </c>
      <c r="U108" s="17">
        <f t="shared" si="234"/>
        <v>3</v>
      </c>
      <c r="V108" s="17" t="str">
        <f t="shared" ref="V108:V113" si="235">V101</f>
        <v xml:space="preserve">Các tuyến đường giao thông đấu nối trực tiếp ra </v>
      </c>
      <c r="W108" s="17" t="str">
        <f t="shared" ref="W108:X113" si="236">W107</f>
        <v>Đường 101</v>
      </c>
      <c r="X108" s="17" t="str">
        <f t="shared" si="236"/>
        <v xml:space="preserve"> đoạn Vào 1.000m (từ Quốc lộ 20 vào)</v>
      </c>
      <c r="Y108" s="17" t="str">
        <f t="shared" ref="Y108:Y113" si="237">Y107</f>
        <v xml:space="preserve"> đến Giáp ranh xã Xuân Bắc</v>
      </c>
      <c r="Z108" s="17" t="s">
        <v>167</v>
      </c>
      <c r="AA108" s="17" t="str">
        <f>AA101</f>
        <v>- Có bề rộng ≥5m, cách đường giao thông ≤1.000m.</v>
      </c>
      <c r="AB108" s="17" t="str">
        <f>AB101</f>
        <v>- Có bề rộng từ ≥3m đến &lt;5m, cách đường giao thông ≤500m.</v>
      </c>
      <c r="AC108" s="17">
        <f>AC101</f>
        <v>0</v>
      </c>
    </row>
    <row r="109" spans="1:29" s="17" customFormat="1" ht="78.75" x14ac:dyDescent="0.25">
      <c r="A109" s="101">
        <f t="shared" si="144"/>
        <v>103</v>
      </c>
      <c r="B109" s="101" t="str">
        <f t="shared" si="225"/>
        <v>VT3</v>
      </c>
      <c r="C109" s="101" t="str">
        <f t="shared" si="226"/>
        <v>DQ4NT2_D2</v>
      </c>
      <c r="D109" s="117" t="str">
        <f>V109&amp;W109&amp;X109&amp;Y109&amp;Z109&amp;"
"&amp;AA109&amp;"
"&amp;AB109&amp;"
"&amp;AC109</f>
        <v>Các tuyến đường giao thông đấu nối trực tiếp ra Đường 101 đoạn Vào 1.000m (từ Quốc lộ 20 vào) đến Giáp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109" s="117"/>
      <c r="F109" s="117"/>
      <c r="G109" s="105">
        <v>260</v>
      </c>
      <c r="H109" s="105">
        <v>180</v>
      </c>
      <c r="I109" s="105">
        <v>160</v>
      </c>
      <c r="J109" s="116">
        <f>VLOOKUP(C109,'[1]1. MA DO'!$E$5:$AA$1933,23,0)</f>
        <v>1.1299999999999999</v>
      </c>
      <c r="K109" s="115">
        <f t="shared" si="142"/>
        <v>1.1299999999999999</v>
      </c>
      <c r="L109" s="115">
        <f t="shared" si="143"/>
        <v>1.1299999999999999</v>
      </c>
      <c r="M109" s="29">
        <f t="shared" si="227"/>
        <v>500</v>
      </c>
      <c r="N109" s="29">
        <f t="shared" si="228"/>
        <v>300</v>
      </c>
      <c r="O109" s="29">
        <f t="shared" si="229"/>
        <v>200</v>
      </c>
      <c r="P109" s="29">
        <f t="shared" si="230"/>
        <v>110</v>
      </c>
      <c r="Q109" s="17">
        <f t="shared" si="231"/>
        <v>660</v>
      </c>
      <c r="R109" s="17">
        <f t="shared" si="232"/>
        <v>400</v>
      </c>
      <c r="S109" s="17">
        <f t="shared" si="233"/>
        <v>260</v>
      </c>
      <c r="T109" s="17">
        <f t="shared" si="234"/>
        <v>150</v>
      </c>
      <c r="U109" s="17">
        <f t="shared" si="234"/>
        <v>3</v>
      </c>
      <c r="V109" s="17" t="str">
        <f t="shared" si="235"/>
        <v xml:space="preserve">Các tuyến đường giao thông đấu nối trực tiếp ra </v>
      </c>
      <c r="W109" s="17" t="str">
        <f t="shared" si="236"/>
        <v>Đường 101</v>
      </c>
      <c r="X109" s="17" t="str">
        <f t="shared" si="236"/>
        <v xml:space="preserve"> đoạn Vào 1.000m (từ Quốc lộ 20 vào)</v>
      </c>
      <c r="Y109" s="17" t="str">
        <f t="shared" si="237"/>
        <v xml:space="preserve"> đến Giáp ranh xã Xuân Bắc</v>
      </c>
      <c r="Z109" s="17" t="s">
        <v>167</v>
      </c>
      <c r="AA109" s="17" t="str">
        <f t="shared" ref="AA109:AC109" si="238">AA102</f>
        <v>- Có bề rộng ≥5m, cách đường giao thông &gt;1.000m.</v>
      </c>
      <c r="AB109" s="17" t="str">
        <f t="shared" si="238"/>
        <v>- Có bề rộng từ ≥3m đến &lt;5m, cách đường giao thông từ &gt;500m đến ≤1.000m.</v>
      </c>
      <c r="AC109" s="17" t="str">
        <f t="shared" si="238"/>
        <v>- Có bề rộng &lt;3m, cách đường giao thông ≤200m.</v>
      </c>
    </row>
    <row r="110" spans="1:29" s="17" customFormat="1" ht="94.5" x14ac:dyDescent="0.25">
      <c r="A110" s="101">
        <f t="shared" si="144"/>
        <v>104</v>
      </c>
      <c r="B110" s="101" t="str">
        <f t="shared" si="225"/>
        <v>VT4</v>
      </c>
      <c r="C110" s="101" t="str">
        <f t="shared" si="226"/>
        <v>DQ4NT2_D2</v>
      </c>
      <c r="D110" s="117" t="str">
        <f>V110&amp;W110&amp;X110&amp;Y110&amp;Z110</f>
        <v>Các tuyến đường giao thông đấu nối trực tiếp ra Đường 101 đoạn Vào 1.000m (từ Quốc lộ 20 vào) đến Giáp ranh xã Xuân Bắc có hiện trạng là đường nhựa, bê tông xi măng:
- Có bề rộng từ ≥3m đến &lt;5m, cách đường giao thông &gt;1.000m.
- Có bề rộng &lt;3m, cách đường giao thông &gt;200m.</v>
      </c>
      <c r="E110" s="117"/>
      <c r="F110" s="117"/>
      <c r="G110" s="105">
        <v>150</v>
      </c>
      <c r="H110" s="105">
        <v>110</v>
      </c>
      <c r="I110" s="105">
        <v>90</v>
      </c>
      <c r="J110" s="116">
        <f>VLOOKUP(C110,'[1]1. MA DO'!$E$5:$AA$1933,23,0)</f>
        <v>1.1299999999999999</v>
      </c>
      <c r="K110" s="115">
        <f t="shared" si="142"/>
        <v>1.1299999999999999</v>
      </c>
      <c r="L110" s="115">
        <f t="shared" si="143"/>
        <v>1.1299999999999999</v>
      </c>
      <c r="M110" s="29">
        <f t="shared" si="227"/>
        <v>500</v>
      </c>
      <c r="N110" s="29">
        <f t="shared" si="228"/>
        <v>300</v>
      </c>
      <c r="O110" s="29">
        <f t="shared" si="229"/>
        <v>200</v>
      </c>
      <c r="P110" s="29">
        <f t="shared" si="230"/>
        <v>110</v>
      </c>
      <c r="Q110" s="17">
        <f t="shared" si="231"/>
        <v>660</v>
      </c>
      <c r="R110" s="17">
        <f t="shared" si="232"/>
        <v>400</v>
      </c>
      <c r="S110" s="17">
        <f t="shared" si="233"/>
        <v>260</v>
      </c>
      <c r="T110" s="17">
        <f t="shared" si="234"/>
        <v>150</v>
      </c>
      <c r="U110" s="17">
        <f t="shared" si="234"/>
        <v>3</v>
      </c>
      <c r="V110" s="17" t="str">
        <f t="shared" si="235"/>
        <v xml:space="preserve">Các tuyến đường giao thông đấu nối trực tiếp ra </v>
      </c>
      <c r="W110" s="17" t="str">
        <f t="shared" si="236"/>
        <v>Đường 101</v>
      </c>
      <c r="X110" s="17" t="str">
        <f t="shared" si="236"/>
        <v xml:space="preserve"> đoạn Vào 1.000m (từ Quốc lộ 20 vào)</v>
      </c>
      <c r="Y110" s="17" t="str">
        <f t="shared" si="237"/>
        <v xml:space="preserve"> đến Giáp ranh xã Xuân Bắc</v>
      </c>
      <c r="Z110" s="17" t="s">
        <v>168</v>
      </c>
      <c r="AA110" s="17">
        <f t="shared" ref="AA110:AC110" si="239">AA103</f>
        <v>0</v>
      </c>
      <c r="AB110" s="17">
        <f t="shared" si="239"/>
        <v>0</v>
      </c>
      <c r="AC110" s="17">
        <f t="shared" si="239"/>
        <v>0</v>
      </c>
    </row>
    <row r="111" spans="1:29" s="17" customFormat="1" ht="94.5" x14ac:dyDescent="0.25">
      <c r="A111" s="101">
        <f t="shared" si="144"/>
        <v>105</v>
      </c>
      <c r="B111" s="101" t="str">
        <f t="shared" si="225"/>
        <v>VT2*0,8</v>
      </c>
      <c r="C111" s="101" t="str">
        <f t="shared" si="226"/>
        <v>DQ4NT2_D2</v>
      </c>
      <c r="D111" s="117" t="str">
        <f>V111&amp;W111&amp;X111&amp;Y111&amp;Z111&amp;"
"&amp;AA111&amp;"
"
&amp;AB111</f>
        <v>Các tuyến đường giao thông không đấu nối trực tiếp và thông ra Đường 101 đoạn Vào 1.000m (từ Quốc lộ 20 vào) đến Giáp ranh xã Xuân Bắc có hiện trạng là đường nhựa, bê tông xi măng:
- Có bề rộng ≥5m, cách đường giao thông ≤1.000m.
- Có bề rộng từ ≥3m đến &lt;5m, cách đường giao thông ≤500m.</v>
      </c>
      <c r="E111" s="117"/>
      <c r="F111" s="117"/>
      <c r="G111" s="105">
        <v>360</v>
      </c>
      <c r="H111" s="105">
        <v>250</v>
      </c>
      <c r="I111" s="105">
        <v>220</v>
      </c>
      <c r="J111" s="116">
        <f>VLOOKUP(C111,'[1]1. MA DO'!$E$5:$AA$1933,23,0)</f>
        <v>1.1299999999999999</v>
      </c>
      <c r="K111" s="115">
        <f t="shared" si="142"/>
        <v>1.1299999999999999</v>
      </c>
      <c r="L111" s="115">
        <f t="shared" si="143"/>
        <v>1.1299999999999999</v>
      </c>
      <c r="M111" s="29">
        <f t="shared" si="227"/>
        <v>500</v>
      </c>
      <c r="N111" s="29">
        <f t="shared" si="228"/>
        <v>300</v>
      </c>
      <c r="O111" s="29">
        <f t="shared" si="229"/>
        <v>200</v>
      </c>
      <c r="P111" s="29">
        <f t="shared" si="230"/>
        <v>110</v>
      </c>
      <c r="Q111" s="17">
        <f t="shared" si="231"/>
        <v>660</v>
      </c>
      <c r="R111" s="17">
        <f t="shared" si="232"/>
        <v>400</v>
      </c>
      <c r="S111" s="17">
        <f t="shared" si="233"/>
        <v>260</v>
      </c>
      <c r="T111" s="17">
        <f t="shared" si="234"/>
        <v>150</v>
      </c>
      <c r="U111" s="17">
        <f t="shared" si="234"/>
        <v>3</v>
      </c>
      <c r="V111" s="17" t="str">
        <f t="shared" si="235"/>
        <v xml:space="preserve">Các tuyến đường giao thông không đấu nối trực tiếp và thông ra </v>
      </c>
      <c r="W111" s="17" t="str">
        <f t="shared" si="236"/>
        <v>Đường 101</v>
      </c>
      <c r="X111" s="17" t="str">
        <f t="shared" si="236"/>
        <v xml:space="preserve"> đoạn Vào 1.000m (từ Quốc lộ 20 vào)</v>
      </c>
      <c r="Y111" s="17" t="str">
        <f t="shared" si="237"/>
        <v xml:space="preserve"> đến Giáp ranh xã Xuân Bắc</v>
      </c>
      <c r="Z111" s="17" t="s">
        <v>167</v>
      </c>
      <c r="AA111" s="17" t="str">
        <f t="shared" ref="AA111:AC111" si="240">AA104</f>
        <v>- Có bề rộng ≥5m, cách đường giao thông ≤1.000m.</v>
      </c>
      <c r="AB111" s="17" t="str">
        <f t="shared" si="240"/>
        <v>- Có bề rộng từ ≥3m đến &lt;5m, cách đường giao thông ≤500m.</v>
      </c>
      <c r="AC111" s="17">
        <f t="shared" si="240"/>
        <v>0</v>
      </c>
    </row>
    <row r="112" spans="1:29" s="17" customFormat="1" ht="94.5" x14ac:dyDescent="0.25">
      <c r="A112" s="101">
        <f t="shared" si="144"/>
        <v>106</v>
      </c>
      <c r="B112" s="101" t="str">
        <f t="shared" si="225"/>
        <v>VT3*0,8</v>
      </c>
      <c r="C112" s="101" t="str">
        <f t="shared" si="226"/>
        <v>DQ4NT2_D2</v>
      </c>
      <c r="D112" s="117" t="str">
        <f>V112&amp;W112&amp;X112&amp;Y112&amp;Z112&amp;"
"&amp;AA112&amp;"
"
&amp;AB112&amp;"
"&amp;AC112</f>
        <v>Các tuyến đường giao thông không đấu nối trực tiếp và thông ra Đường 101 đoạn Vào 1.000m (từ Quốc lộ 20 vào) đến Giáp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112" s="117"/>
      <c r="F112" s="117"/>
      <c r="G112" s="105">
        <v>230</v>
      </c>
      <c r="H112" s="105">
        <v>160</v>
      </c>
      <c r="I112" s="105">
        <v>140</v>
      </c>
      <c r="J112" s="116">
        <f>VLOOKUP(C112,'[1]1. MA DO'!$E$5:$AA$1933,23,0)</f>
        <v>1.1299999999999999</v>
      </c>
      <c r="K112" s="115">
        <f t="shared" si="142"/>
        <v>1.1299999999999999</v>
      </c>
      <c r="L112" s="115">
        <f t="shared" si="143"/>
        <v>1.1299999999999999</v>
      </c>
      <c r="M112" s="29">
        <f t="shared" si="227"/>
        <v>500</v>
      </c>
      <c r="N112" s="29">
        <f t="shared" si="228"/>
        <v>300</v>
      </c>
      <c r="O112" s="29">
        <f t="shared" si="229"/>
        <v>200</v>
      </c>
      <c r="P112" s="29">
        <f t="shared" si="230"/>
        <v>110</v>
      </c>
      <c r="Q112" s="17">
        <f t="shared" si="231"/>
        <v>660</v>
      </c>
      <c r="R112" s="17">
        <f t="shared" si="232"/>
        <v>400</v>
      </c>
      <c r="S112" s="17">
        <f t="shared" si="233"/>
        <v>260</v>
      </c>
      <c r="T112" s="17">
        <f t="shared" si="234"/>
        <v>150</v>
      </c>
      <c r="U112" s="17">
        <f t="shared" si="234"/>
        <v>3</v>
      </c>
      <c r="V112" s="17" t="str">
        <f t="shared" si="235"/>
        <v xml:space="preserve">Các tuyến đường giao thông không đấu nối trực tiếp và thông ra </v>
      </c>
      <c r="W112" s="17" t="str">
        <f t="shared" si="236"/>
        <v>Đường 101</v>
      </c>
      <c r="X112" s="17" t="str">
        <f t="shared" si="236"/>
        <v xml:space="preserve"> đoạn Vào 1.000m (từ Quốc lộ 20 vào)</v>
      </c>
      <c r="Y112" s="17" t="str">
        <f t="shared" si="237"/>
        <v xml:space="preserve"> đến Giáp ranh xã Xuân Bắc</v>
      </c>
      <c r="Z112" s="17" t="s">
        <v>167</v>
      </c>
      <c r="AA112" s="17" t="str">
        <f t="shared" ref="AA112:AC112" si="241">AA105</f>
        <v>- Có bề rộng ≥5m, cách đường giao thông &gt;1.000m.</v>
      </c>
      <c r="AB112" s="17" t="str">
        <f t="shared" si="241"/>
        <v>- Có bề rộng từ ≥3m đến &lt;5m, cách đường giao thông từ &gt;500m đến ≤1.000m.</v>
      </c>
      <c r="AC112" s="17" t="str">
        <f t="shared" si="241"/>
        <v>- Có bề rộng &lt;3m, cách đường giao thông ≤200m.</v>
      </c>
    </row>
    <row r="113" spans="1:29" s="17" customFormat="1" ht="94.5" x14ac:dyDescent="0.25">
      <c r="A113" s="101">
        <f t="shared" si="144"/>
        <v>107</v>
      </c>
      <c r="B113" s="101" t="str">
        <f t="shared" si="225"/>
        <v>VT4*0,8</v>
      </c>
      <c r="C113" s="101" t="str">
        <f t="shared" si="226"/>
        <v>DQ4NT2_D2</v>
      </c>
      <c r="D113" s="117" t="str">
        <f>V113&amp;W113&amp;X113&amp;Y113&amp;Z113</f>
        <v>Các tuyến đường giao thông không đấu nối trực tiếp và thông ra Đường 101 đoạn Vào 1.000m (từ Quốc lộ 20 vào) đến Giáp ranh xã Xuân Bắc có hiện trạng là đường nhựa, bê tông xi măng:
- Có bề rộng từ ≥3m đến &lt;5m, cách đường giao thông &gt;1.000m.
- Có bề rộng &lt;3m, cách đường giao thông &gt;200m.</v>
      </c>
      <c r="E113" s="117"/>
      <c r="F113" s="117"/>
      <c r="G113" s="105">
        <v>135</v>
      </c>
      <c r="H113" s="105">
        <v>90</v>
      </c>
      <c r="I113" s="105">
        <v>80</v>
      </c>
      <c r="J113" s="116">
        <f>VLOOKUP(C113,'[1]1. MA DO'!$E$5:$AA$1933,23,0)</f>
        <v>1.1299999999999999</v>
      </c>
      <c r="K113" s="115">
        <f t="shared" si="142"/>
        <v>1.1299999999999999</v>
      </c>
      <c r="L113" s="115">
        <f t="shared" si="143"/>
        <v>1.1299999999999999</v>
      </c>
      <c r="M113" s="29">
        <f t="shared" si="227"/>
        <v>500</v>
      </c>
      <c r="N113" s="29">
        <f t="shared" si="228"/>
        <v>300</v>
      </c>
      <c r="O113" s="29">
        <f t="shared" si="229"/>
        <v>200</v>
      </c>
      <c r="P113" s="29">
        <f t="shared" si="230"/>
        <v>110</v>
      </c>
      <c r="Q113" s="17">
        <f t="shared" si="231"/>
        <v>660</v>
      </c>
      <c r="R113" s="17">
        <f t="shared" si="232"/>
        <v>400</v>
      </c>
      <c r="S113" s="17">
        <f t="shared" si="233"/>
        <v>260</v>
      </c>
      <c r="T113" s="17">
        <f t="shared" si="234"/>
        <v>150</v>
      </c>
      <c r="U113" s="17">
        <f t="shared" si="234"/>
        <v>3</v>
      </c>
      <c r="V113" s="17" t="str">
        <f t="shared" si="235"/>
        <v xml:space="preserve">Các tuyến đường giao thông không đấu nối trực tiếp và thông ra </v>
      </c>
      <c r="W113" s="17" t="str">
        <f t="shared" si="236"/>
        <v>Đường 101</v>
      </c>
      <c r="X113" s="17" t="str">
        <f t="shared" si="236"/>
        <v xml:space="preserve"> đoạn Vào 1.000m (từ Quốc lộ 20 vào)</v>
      </c>
      <c r="Y113" s="17" t="str">
        <f t="shared" si="237"/>
        <v xml:space="preserve"> đến Giáp ranh xã Xuân Bắc</v>
      </c>
      <c r="Z113" s="17" t="s">
        <v>168</v>
      </c>
      <c r="AA113" s="17">
        <f t="shared" ref="AA113:AC113" si="242">AA106</f>
        <v>0</v>
      </c>
      <c r="AB113" s="17">
        <f t="shared" si="242"/>
        <v>0</v>
      </c>
      <c r="AC113" s="17">
        <f t="shared" si="242"/>
        <v>0</v>
      </c>
    </row>
    <row r="114" spans="1:29" s="17" customFormat="1" ht="31.5" x14ac:dyDescent="0.25">
      <c r="A114" s="101">
        <f t="shared" si="144"/>
        <v>108</v>
      </c>
      <c r="B114" s="101" t="str">
        <f>'Đầu vào (2)'!G120</f>
        <v>DQ32NT</v>
      </c>
      <c r="C114" s="101" t="str">
        <f>$B$114</f>
        <v>DQ32NT</v>
      </c>
      <c r="D114" s="102" t="str">
        <f>'Đầu vào (2)'!H120</f>
        <v>Đường 101B</v>
      </c>
      <c r="E114" s="102" t="str">
        <f>'Đầu vào (2)'!I120</f>
        <v>Đường 101</v>
      </c>
      <c r="F114" s="102" t="str">
        <f>'Đầu vào (2)'!K120</f>
        <v>Đường nối từ Quốc lộ 20 với Đồi Du Lịch xã La Ngà</v>
      </c>
      <c r="G114" s="114">
        <v>780</v>
      </c>
      <c r="H114" s="105">
        <v>550</v>
      </c>
      <c r="I114" s="105">
        <v>470</v>
      </c>
      <c r="J114" s="116">
        <f>VLOOKUP(C114,'[1]1. MA DO'!$E$5:$AA$1933,23,0)</f>
        <v>1.1299999999999999</v>
      </c>
      <c r="K114" s="115">
        <f t="shared" si="142"/>
        <v>1.1299999999999999</v>
      </c>
      <c r="L114" s="115">
        <f t="shared" si="143"/>
        <v>1.1299999999999999</v>
      </c>
      <c r="M114" s="29">
        <f>'Đầu vào (2)'!L120</f>
        <v>590</v>
      </c>
      <c r="N114" s="29">
        <f>'Đầu vào (2)'!M120</f>
        <v>290</v>
      </c>
      <c r="O114" s="29">
        <f>'Đầu vào (2)'!N120</f>
        <v>260</v>
      </c>
      <c r="P114" s="29">
        <f>'Đầu vào (2)'!O120</f>
        <v>140</v>
      </c>
      <c r="Q114" s="17">
        <f>VLOOKUP(B114,'[2]Giá đề xuất ODT'!$G$11:$AD$2233,21,0)</f>
        <v>780</v>
      </c>
      <c r="R114" s="17">
        <f>VLOOKUP(B114,'[2]Giá đề xuất ODT'!$G$11:$AD$2233,22,0)</f>
        <v>380</v>
      </c>
      <c r="S114" s="17">
        <f>VLOOKUP(B114,'[2]Giá đề xuất ODT'!$G$11:$AD$2233,23,0)</f>
        <v>340</v>
      </c>
      <c r="T114" s="17">
        <f>VLOOKUP(B114,'[2]Giá đề xuất ODT'!$G$11:$AD$2233,24,0)</f>
        <v>180</v>
      </c>
      <c r="U114" s="17">
        <v>3</v>
      </c>
      <c r="W114" s="17" t="str">
        <f>D114</f>
        <v>Đường 101B</v>
      </c>
      <c r="X114" s="17" t="str">
        <f>" đoạn từ "&amp;E114</f>
        <v xml:space="preserve"> đoạn từ Đường 101</v>
      </c>
      <c r="Y114" s="17" t="str">
        <f>" đến "&amp;F114</f>
        <v xml:space="preserve"> đến Đường nối từ Quốc lộ 20 với Đồi Du Lịch xã La Ngà</v>
      </c>
      <c r="AC114" s="17">
        <v>0</v>
      </c>
    </row>
    <row r="115" spans="1:29" s="17" customFormat="1" ht="78.75" x14ac:dyDescent="0.25">
      <c r="A115" s="101">
        <f t="shared" si="144"/>
        <v>109</v>
      </c>
      <c r="B115" s="101" t="str">
        <f t="shared" ref="B115:B120" si="243">B108</f>
        <v>VT2</v>
      </c>
      <c r="C115" s="101" t="str">
        <f t="shared" ref="C115:C120" si="244">$B$114</f>
        <v>DQ32NT</v>
      </c>
      <c r="D115" s="117" t="str">
        <f>V115&amp;W115&amp;X115&amp;Y115&amp;Z115&amp;"
"&amp;AA115&amp;"
"
&amp;AB115</f>
        <v>Các tuyến đường giao thông đấu nối trực tiếp ra Đường 101B đoạn từ Đường 101 đến Đường nối từ Quốc lộ 20 với Đồi Du Lịch xã La Ngà có hiện trạng là đường nhựa, bê tông xi măng:
- Có bề rộng ≥5m, cách đường giao thông ≤1.000m.
- Có bề rộng từ ≥3m đến &lt;5m, cách đường giao thông ≤500m.</v>
      </c>
      <c r="E115" s="117"/>
      <c r="F115" s="117"/>
      <c r="G115" s="105">
        <v>380</v>
      </c>
      <c r="H115" s="105">
        <v>270</v>
      </c>
      <c r="I115" s="105">
        <v>230</v>
      </c>
      <c r="J115" s="116">
        <f>VLOOKUP(C115,'[1]1. MA DO'!$E$5:$AA$1933,23,0)</f>
        <v>1.1299999999999999</v>
      </c>
      <c r="K115" s="115">
        <f t="shared" si="142"/>
        <v>1.1299999999999999</v>
      </c>
      <c r="L115" s="115">
        <f t="shared" si="143"/>
        <v>1.1299999999999999</v>
      </c>
      <c r="M115" s="29">
        <f t="shared" ref="M115:M120" si="245">M114</f>
        <v>590</v>
      </c>
      <c r="N115" s="29">
        <f t="shared" ref="N115:N120" si="246">N114</f>
        <v>290</v>
      </c>
      <c r="O115" s="29">
        <f t="shared" ref="O115:O120" si="247">O114</f>
        <v>260</v>
      </c>
      <c r="P115" s="29">
        <f t="shared" ref="P115:P120" si="248">P114</f>
        <v>140</v>
      </c>
      <c r="Q115" s="17">
        <f t="shared" ref="Q115:Q120" si="249">Q114</f>
        <v>780</v>
      </c>
      <c r="R115" s="17">
        <f t="shared" ref="R115:R120" si="250">R114</f>
        <v>380</v>
      </c>
      <c r="S115" s="17">
        <f t="shared" ref="S115:S120" si="251">S114</f>
        <v>340</v>
      </c>
      <c r="T115" s="17">
        <f t="shared" ref="T115:U120" si="252">T114</f>
        <v>180</v>
      </c>
      <c r="U115" s="17">
        <f t="shared" si="252"/>
        <v>3</v>
      </c>
      <c r="V115" s="17" t="str">
        <f t="shared" ref="V115:V120" si="253">V108</f>
        <v xml:space="preserve">Các tuyến đường giao thông đấu nối trực tiếp ra </v>
      </c>
      <c r="W115" s="17" t="str">
        <f t="shared" ref="W115:X120" si="254">W114</f>
        <v>Đường 101B</v>
      </c>
      <c r="X115" s="17" t="str">
        <f t="shared" si="254"/>
        <v xml:space="preserve"> đoạn từ Đường 101</v>
      </c>
      <c r="Y115" s="17" t="str">
        <f t="shared" ref="Y115:Y120" si="255">Y114</f>
        <v xml:space="preserve"> đến Đường nối từ Quốc lộ 20 với Đồi Du Lịch xã La Ngà</v>
      </c>
      <c r="Z115" s="17" t="s">
        <v>167</v>
      </c>
      <c r="AA115" s="17" t="str">
        <f>AA108</f>
        <v>- Có bề rộng ≥5m, cách đường giao thông ≤1.000m.</v>
      </c>
      <c r="AB115" s="17" t="str">
        <f>AB108</f>
        <v>- Có bề rộng từ ≥3m đến &lt;5m, cách đường giao thông ≤500m.</v>
      </c>
      <c r="AC115" s="17">
        <f>AC108</f>
        <v>0</v>
      </c>
    </row>
    <row r="116" spans="1:29" s="17" customFormat="1" ht="78.75" x14ac:dyDescent="0.25">
      <c r="A116" s="101">
        <f t="shared" si="144"/>
        <v>110</v>
      </c>
      <c r="B116" s="101" t="str">
        <f t="shared" si="243"/>
        <v>VT3</v>
      </c>
      <c r="C116" s="101" t="str">
        <f t="shared" si="244"/>
        <v>DQ32NT</v>
      </c>
      <c r="D116" s="117" t="str">
        <f>V116&amp;W116&amp;X116&amp;Y116&amp;Z116&amp;"
"&amp;AA116&amp;"
"&amp;AB116&amp;"
"&amp;AC116</f>
        <v>Các tuyến đường giao thông đấu nối trực tiếp ra Đường 101B đoạn từ Đường 101 đến Đường nối từ Quốc lộ 20 với Đồi Du Lịch xã La Ngà có hiện trạng là đường nhựa, bê tông xi măng:
- Có bề rộng ≥5m, cách đường giao thông &gt;1.000m.
- Có bề rộng từ ≥3m đến &lt;5m, cách đường giao thông từ &gt;500m đến ≤1.000m.
- Có bề rộng &lt;3m, cách đường giao thông ≤200m.</v>
      </c>
      <c r="E116" s="117"/>
      <c r="F116" s="117"/>
      <c r="G116" s="105">
        <v>340</v>
      </c>
      <c r="H116" s="105">
        <v>240</v>
      </c>
      <c r="I116" s="105">
        <v>200</v>
      </c>
      <c r="J116" s="116">
        <f>VLOOKUP(C116,'[1]1. MA DO'!$E$5:$AA$1933,23,0)</f>
        <v>1.1299999999999999</v>
      </c>
      <c r="K116" s="115">
        <f t="shared" si="142"/>
        <v>1.1299999999999999</v>
      </c>
      <c r="L116" s="115">
        <f t="shared" si="143"/>
        <v>1.1299999999999999</v>
      </c>
      <c r="M116" s="29">
        <f t="shared" si="245"/>
        <v>590</v>
      </c>
      <c r="N116" s="29">
        <f t="shared" si="246"/>
        <v>290</v>
      </c>
      <c r="O116" s="29">
        <f t="shared" si="247"/>
        <v>260</v>
      </c>
      <c r="P116" s="29">
        <f t="shared" si="248"/>
        <v>140</v>
      </c>
      <c r="Q116" s="17">
        <f t="shared" si="249"/>
        <v>780</v>
      </c>
      <c r="R116" s="17">
        <f t="shared" si="250"/>
        <v>380</v>
      </c>
      <c r="S116" s="17">
        <f t="shared" si="251"/>
        <v>340</v>
      </c>
      <c r="T116" s="17">
        <f t="shared" si="252"/>
        <v>180</v>
      </c>
      <c r="U116" s="17">
        <f t="shared" si="252"/>
        <v>3</v>
      </c>
      <c r="V116" s="17" t="str">
        <f t="shared" si="253"/>
        <v xml:space="preserve">Các tuyến đường giao thông đấu nối trực tiếp ra </v>
      </c>
      <c r="W116" s="17" t="str">
        <f t="shared" si="254"/>
        <v>Đường 101B</v>
      </c>
      <c r="X116" s="17" t="str">
        <f t="shared" si="254"/>
        <v xml:space="preserve"> đoạn từ Đường 101</v>
      </c>
      <c r="Y116" s="17" t="str">
        <f t="shared" si="255"/>
        <v xml:space="preserve"> đến Đường nối từ Quốc lộ 20 với Đồi Du Lịch xã La Ngà</v>
      </c>
      <c r="Z116" s="17" t="s">
        <v>167</v>
      </c>
      <c r="AA116" s="17" t="str">
        <f t="shared" ref="AA116:AC116" si="256">AA109</f>
        <v>- Có bề rộng ≥5m, cách đường giao thông &gt;1.000m.</v>
      </c>
      <c r="AB116" s="17" t="str">
        <f t="shared" si="256"/>
        <v>- Có bề rộng từ ≥3m đến &lt;5m, cách đường giao thông từ &gt;500m đến ≤1.000m.</v>
      </c>
      <c r="AC116" s="17" t="str">
        <f t="shared" si="256"/>
        <v>- Có bề rộng &lt;3m, cách đường giao thông ≤200m.</v>
      </c>
    </row>
    <row r="117" spans="1:29" s="17" customFormat="1" ht="94.5" x14ac:dyDescent="0.25">
      <c r="A117" s="101">
        <f t="shared" si="144"/>
        <v>111</v>
      </c>
      <c r="B117" s="101" t="str">
        <f t="shared" si="243"/>
        <v>VT4</v>
      </c>
      <c r="C117" s="101" t="str">
        <f t="shared" si="244"/>
        <v>DQ32NT</v>
      </c>
      <c r="D117" s="117" t="str">
        <f>V117&amp;W117&amp;X117&amp;Y117&amp;Z117</f>
        <v>Các tuyến đường giao thông đấu nối trực tiếp ra Đường 101B đoạn từ Đường 101 đến Đường nối từ Quốc lộ 20 với Đồi Du Lịch xã La Ngà có hiện trạng là đường nhựa, bê tông xi măng:
- Có bề rộng từ ≥3m đến &lt;5m, cách đường giao thông &gt;1.000m.
- Có bề rộng &lt;3m, cách đường giao thông &gt;200m.</v>
      </c>
      <c r="E117" s="117"/>
      <c r="F117" s="117"/>
      <c r="G117" s="105">
        <v>180</v>
      </c>
      <c r="H117" s="105">
        <v>130</v>
      </c>
      <c r="I117" s="105">
        <v>110</v>
      </c>
      <c r="J117" s="116">
        <f>VLOOKUP(C117,'[1]1. MA DO'!$E$5:$AA$1933,23,0)</f>
        <v>1.1299999999999999</v>
      </c>
      <c r="K117" s="115">
        <f t="shared" si="142"/>
        <v>1.1299999999999999</v>
      </c>
      <c r="L117" s="115">
        <f t="shared" si="143"/>
        <v>1.1299999999999999</v>
      </c>
      <c r="M117" s="29">
        <f t="shared" si="245"/>
        <v>590</v>
      </c>
      <c r="N117" s="29">
        <f t="shared" si="246"/>
        <v>290</v>
      </c>
      <c r="O117" s="29">
        <f t="shared" si="247"/>
        <v>260</v>
      </c>
      <c r="P117" s="29">
        <f t="shared" si="248"/>
        <v>140</v>
      </c>
      <c r="Q117" s="17">
        <f t="shared" si="249"/>
        <v>780</v>
      </c>
      <c r="R117" s="17">
        <f t="shared" si="250"/>
        <v>380</v>
      </c>
      <c r="S117" s="17">
        <f t="shared" si="251"/>
        <v>340</v>
      </c>
      <c r="T117" s="17">
        <f t="shared" si="252"/>
        <v>180</v>
      </c>
      <c r="U117" s="17">
        <f t="shared" si="252"/>
        <v>3</v>
      </c>
      <c r="V117" s="17" t="str">
        <f t="shared" si="253"/>
        <v xml:space="preserve">Các tuyến đường giao thông đấu nối trực tiếp ra </v>
      </c>
      <c r="W117" s="17" t="str">
        <f t="shared" si="254"/>
        <v>Đường 101B</v>
      </c>
      <c r="X117" s="17" t="str">
        <f t="shared" si="254"/>
        <v xml:space="preserve"> đoạn từ Đường 101</v>
      </c>
      <c r="Y117" s="17" t="str">
        <f t="shared" si="255"/>
        <v xml:space="preserve"> đến Đường nối từ Quốc lộ 20 với Đồi Du Lịch xã La Ngà</v>
      </c>
      <c r="Z117" s="17" t="s">
        <v>168</v>
      </c>
      <c r="AA117" s="17">
        <f t="shared" ref="AA117:AC117" si="257">AA110</f>
        <v>0</v>
      </c>
      <c r="AB117" s="17">
        <f t="shared" si="257"/>
        <v>0</v>
      </c>
      <c r="AC117" s="17">
        <f t="shared" si="257"/>
        <v>0</v>
      </c>
    </row>
    <row r="118" spans="1:29" s="17" customFormat="1" ht="94.5" x14ac:dyDescent="0.25">
      <c r="A118" s="101">
        <f t="shared" si="144"/>
        <v>112</v>
      </c>
      <c r="B118" s="101" t="str">
        <f t="shared" si="243"/>
        <v>VT2*0,8</v>
      </c>
      <c r="C118" s="101" t="str">
        <f t="shared" si="244"/>
        <v>DQ32NT</v>
      </c>
      <c r="D118" s="117" t="str">
        <f>V118&amp;W118&amp;X118&amp;Y118&amp;Z118&amp;"
"&amp;AA118&amp;"
"
&amp;AB118</f>
        <v>Các tuyến đường giao thông không đấu nối trực tiếp và thông ra Đường 101B đoạn từ Đường 101 đến Đường nối từ Quốc lộ 20 với Đồi Du Lịch xã La Ngà có hiện trạng là đường nhựa, bê tông xi măng:
- Có bề rộng ≥5m, cách đường giao thông ≤1.000m.
- Có bề rộng từ ≥3m đến &lt;5m, cách đường giao thông ≤500m.</v>
      </c>
      <c r="E118" s="117"/>
      <c r="F118" s="117"/>
      <c r="G118" s="105">
        <v>340</v>
      </c>
      <c r="H118" s="105">
        <v>240</v>
      </c>
      <c r="I118" s="105">
        <v>200</v>
      </c>
      <c r="J118" s="116">
        <f>VLOOKUP(C118,'[1]1. MA DO'!$E$5:$AA$1933,23,0)</f>
        <v>1.1299999999999999</v>
      </c>
      <c r="K118" s="115">
        <f t="shared" si="142"/>
        <v>1.1299999999999999</v>
      </c>
      <c r="L118" s="115">
        <f t="shared" si="143"/>
        <v>1.1299999999999999</v>
      </c>
      <c r="M118" s="29">
        <f t="shared" si="245"/>
        <v>590</v>
      </c>
      <c r="N118" s="29">
        <f t="shared" si="246"/>
        <v>290</v>
      </c>
      <c r="O118" s="29">
        <f t="shared" si="247"/>
        <v>260</v>
      </c>
      <c r="P118" s="29">
        <f t="shared" si="248"/>
        <v>140</v>
      </c>
      <c r="Q118" s="17">
        <f t="shared" si="249"/>
        <v>780</v>
      </c>
      <c r="R118" s="17">
        <f t="shared" si="250"/>
        <v>380</v>
      </c>
      <c r="S118" s="17">
        <f t="shared" si="251"/>
        <v>340</v>
      </c>
      <c r="T118" s="17">
        <f t="shared" si="252"/>
        <v>180</v>
      </c>
      <c r="U118" s="17">
        <f t="shared" si="252"/>
        <v>3</v>
      </c>
      <c r="V118" s="17" t="str">
        <f t="shared" si="253"/>
        <v xml:space="preserve">Các tuyến đường giao thông không đấu nối trực tiếp và thông ra </v>
      </c>
      <c r="W118" s="17" t="str">
        <f t="shared" si="254"/>
        <v>Đường 101B</v>
      </c>
      <c r="X118" s="17" t="str">
        <f t="shared" si="254"/>
        <v xml:space="preserve"> đoạn từ Đường 101</v>
      </c>
      <c r="Y118" s="17" t="str">
        <f t="shared" si="255"/>
        <v xml:space="preserve"> đến Đường nối từ Quốc lộ 20 với Đồi Du Lịch xã La Ngà</v>
      </c>
      <c r="Z118" s="17" t="s">
        <v>167</v>
      </c>
      <c r="AA118" s="17" t="str">
        <f t="shared" ref="AA118:AC118" si="258">AA111</f>
        <v>- Có bề rộng ≥5m, cách đường giao thông ≤1.000m.</v>
      </c>
      <c r="AB118" s="17" t="str">
        <f t="shared" si="258"/>
        <v>- Có bề rộng từ ≥3m đến &lt;5m, cách đường giao thông ≤500m.</v>
      </c>
      <c r="AC118" s="17">
        <f t="shared" si="258"/>
        <v>0</v>
      </c>
    </row>
    <row r="119" spans="1:29" s="17" customFormat="1" ht="94.5" x14ac:dyDescent="0.25">
      <c r="A119" s="101">
        <f t="shared" si="144"/>
        <v>113</v>
      </c>
      <c r="B119" s="101" t="str">
        <f t="shared" si="243"/>
        <v>VT3*0,8</v>
      </c>
      <c r="C119" s="101" t="str">
        <f t="shared" si="244"/>
        <v>DQ32NT</v>
      </c>
      <c r="D119" s="117" t="str">
        <f>V119&amp;W119&amp;X119&amp;Y119&amp;Z119&amp;"
"&amp;AA119&amp;"
"
&amp;AB119&amp;"
"&amp;AC119</f>
        <v>Các tuyến đường giao thông không đấu nối trực tiếp và thông ra Đường 101B đoạn từ Đường 101 đến Đường nối từ Quốc lộ 20 với Đồi Du Lịch xã La Ngà có hiện trạng là đường nhựa, bê tông xi măng:
- Có bề rộng ≥5m, cách đường giao thông &gt;1.000m.
- Có bề rộng từ ≥3m đến &lt;5m, cách đường giao thông từ &gt;500m đến ≤1.000m.
- Có bề rộng &lt;3m, cách đường giao thông ≤200m.</v>
      </c>
      <c r="E119" s="117"/>
      <c r="F119" s="117"/>
      <c r="G119" s="105">
        <v>310</v>
      </c>
      <c r="H119" s="105">
        <v>220</v>
      </c>
      <c r="I119" s="105">
        <v>190</v>
      </c>
      <c r="J119" s="116">
        <f>VLOOKUP(C119,'[1]1. MA DO'!$E$5:$AA$1933,23,0)</f>
        <v>1.1299999999999999</v>
      </c>
      <c r="K119" s="115">
        <f t="shared" si="142"/>
        <v>1.1299999999999999</v>
      </c>
      <c r="L119" s="115">
        <f t="shared" si="143"/>
        <v>1.1299999999999999</v>
      </c>
      <c r="M119" s="29">
        <f t="shared" si="245"/>
        <v>590</v>
      </c>
      <c r="N119" s="29">
        <f t="shared" si="246"/>
        <v>290</v>
      </c>
      <c r="O119" s="29">
        <f t="shared" si="247"/>
        <v>260</v>
      </c>
      <c r="P119" s="29">
        <f t="shared" si="248"/>
        <v>140</v>
      </c>
      <c r="Q119" s="17">
        <f t="shared" si="249"/>
        <v>780</v>
      </c>
      <c r="R119" s="17">
        <f t="shared" si="250"/>
        <v>380</v>
      </c>
      <c r="S119" s="17">
        <f t="shared" si="251"/>
        <v>340</v>
      </c>
      <c r="T119" s="17">
        <f t="shared" si="252"/>
        <v>180</v>
      </c>
      <c r="U119" s="17">
        <f t="shared" si="252"/>
        <v>3</v>
      </c>
      <c r="V119" s="17" t="str">
        <f t="shared" si="253"/>
        <v xml:space="preserve">Các tuyến đường giao thông không đấu nối trực tiếp và thông ra </v>
      </c>
      <c r="W119" s="17" t="str">
        <f t="shared" si="254"/>
        <v>Đường 101B</v>
      </c>
      <c r="X119" s="17" t="str">
        <f t="shared" si="254"/>
        <v xml:space="preserve"> đoạn từ Đường 101</v>
      </c>
      <c r="Y119" s="17" t="str">
        <f t="shared" si="255"/>
        <v xml:space="preserve"> đến Đường nối từ Quốc lộ 20 với Đồi Du Lịch xã La Ngà</v>
      </c>
      <c r="Z119" s="17" t="s">
        <v>167</v>
      </c>
      <c r="AA119" s="17" t="str">
        <f t="shared" ref="AA119:AC119" si="259">AA112</f>
        <v>- Có bề rộng ≥5m, cách đường giao thông &gt;1.000m.</v>
      </c>
      <c r="AB119" s="17" t="str">
        <f t="shared" si="259"/>
        <v>- Có bề rộng từ ≥3m đến &lt;5m, cách đường giao thông từ &gt;500m đến ≤1.000m.</v>
      </c>
      <c r="AC119" s="17" t="str">
        <f t="shared" si="259"/>
        <v>- Có bề rộng &lt;3m, cách đường giao thông ≤200m.</v>
      </c>
    </row>
    <row r="120" spans="1:29" s="17" customFormat="1" ht="94.5" x14ac:dyDescent="0.25">
      <c r="A120" s="101">
        <f t="shared" si="144"/>
        <v>114</v>
      </c>
      <c r="B120" s="101" t="str">
        <f t="shared" si="243"/>
        <v>VT4*0,8</v>
      </c>
      <c r="C120" s="101" t="str">
        <f t="shared" si="244"/>
        <v>DQ32NT</v>
      </c>
      <c r="D120" s="117" t="str">
        <f>V120&amp;W120&amp;X120&amp;Y120&amp;Z120</f>
        <v>Các tuyến đường giao thông không đấu nối trực tiếp và thông ra Đường 101B đoạn từ Đường 101 đến Đường nối từ Quốc lộ 20 với Đồi Du Lịch xã La Ngà có hiện trạng là đường nhựa, bê tông xi măng:
- Có bề rộng từ ≥3m đến &lt;5m, cách đường giao thông &gt;1.000m.
- Có bề rộng &lt;3m, cách đường giao thông &gt;200m.</v>
      </c>
      <c r="E120" s="117"/>
      <c r="F120" s="117"/>
      <c r="G120" s="105">
        <v>160</v>
      </c>
      <c r="H120" s="105">
        <v>110</v>
      </c>
      <c r="I120" s="105">
        <v>100</v>
      </c>
      <c r="J120" s="116">
        <f>VLOOKUP(C120,'[1]1. MA DO'!$E$5:$AA$1933,23,0)</f>
        <v>1.1299999999999999</v>
      </c>
      <c r="K120" s="115">
        <f t="shared" si="142"/>
        <v>1.1299999999999999</v>
      </c>
      <c r="L120" s="115">
        <f t="shared" si="143"/>
        <v>1.1299999999999999</v>
      </c>
      <c r="M120" s="29">
        <f t="shared" si="245"/>
        <v>590</v>
      </c>
      <c r="N120" s="29">
        <f t="shared" si="246"/>
        <v>290</v>
      </c>
      <c r="O120" s="29">
        <f t="shared" si="247"/>
        <v>260</v>
      </c>
      <c r="P120" s="29">
        <f t="shared" si="248"/>
        <v>140</v>
      </c>
      <c r="Q120" s="17">
        <f t="shared" si="249"/>
        <v>780</v>
      </c>
      <c r="R120" s="17">
        <f t="shared" si="250"/>
        <v>380</v>
      </c>
      <c r="S120" s="17">
        <f t="shared" si="251"/>
        <v>340</v>
      </c>
      <c r="T120" s="17">
        <f t="shared" si="252"/>
        <v>180</v>
      </c>
      <c r="U120" s="17">
        <f t="shared" si="252"/>
        <v>3</v>
      </c>
      <c r="V120" s="17" t="str">
        <f t="shared" si="253"/>
        <v xml:space="preserve">Các tuyến đường giao thông không đấu nối trực tiếp và thông ra </v>
      </c>
      <c r="W120" s="17" t="str">
        <f t="shared" si="254"/>
        <v>Đường 101B</v>
      </c>
      <c r="X120" s="17" t="str">
        <f t="shared" si="254"/>
        <v xml:space="preserve"> đoạn từ Đường 101</v>
      </c>
      <c r="Y120" s="17" t="str">
        <f t="shared" si="255"/>
        <v xml:space="preserve"> đến Đường nối từ Quốc lộ 20 với Đồi Du Lịch xã La Ngà</v>
      </c>
      <c r="Z120" s="17" t="s">
        <v>168</v>
      </c>
      <c r="AA120" s="17">
        <f t="shared" ref="AA120:AC120" si="260">AA113</f>
        <v>0</v>
      </c>
      <c r="AB120" s="17">
        <f t="shared" si="260"/>
        <v>0</v>
      </c>
      <c r="AC120" s="17">
        <f t="shared" si="260"/>
        <v>0</v>
      </c>
    </row>
    <row r="121" spans="1:29" s="17" customFormat="1" ht="31.5" x14ac:dyDescent="0.25">
      <c r="A121" s="101">
        <f t="shared" si="144"/>
        <v>115</v>
      </c>
      <c r="B121" s="101" t="str">
        <f>'Đầu vào (2)'!G127</f>
        <v>DQ25NT</v>
      </c>
      <c r="C121" s="101" t="str">
        <f>$B$121</f>
        <v>DQ25NT</v>
      </c>
      <c r="D121" s="102" t="str">
        <f>'Đầu vào (2)'!H127</f>
        <v>Đường WB2</v>
      </c>
      <c r="E121" s="102" t="str">
        <f>'Đầu vào (2)'!I127</f>
        <v>Đường 101 đi ấp Vĩnh An</v>
      </c>
      <c r="F121" s="102" t="str">
        <f>'Đầu vào (2)'!K127</f>
        <v>Ngã 3 giáo xứ Vĩnh An, xã La Ngà</v>
      </c>
      <c r="G121" s="114">
        <v>580</v>
      </c>
      <c r="H121" s="105">
        <v>410</v>
      </c>
      <c r="I121" s="105">
        <v>350</v>
      </c>
      <c r="J121" s="116">
        <f>VLOOKUP(C121,'[1]1. MA DO'!$E$5:$AA$1933,23,0)</f>
        <v>1.1299999999999999</v>
      </c>
      <c r="K121" s="115">
        <f t="shared" si="142"/>
        <v>1.1299999999999999</v>
      </c>
      <c r="L121" s="115">
        <f t="shared" si="143"/>
        <v>1.1299999999999999</v>
      </c>
      <c r="M121" s="29">
        <f>'Đầu vào (2)'!L127</f>
        <v>390</v>
      </c>
      <c r="N121" s="29">
        <f>'Đầu vào (2)'!M127</f>
        <v>180</v>
      </c>
      <c r="O121" s="29">
        <f>'Đầu vào (2)'!N127</f>
        <v>160</v>
      </c>
      <c r="P121" s="29">
        <f>'Đầu vào (2)'!O127</f>
        <v>130</v>
      </c>
      <c r="Q121" s="17">
        <f>VLOOKUP(B121,'[2]Giá đề xuất ODT'!$G$11:$AD$2233,21,0)</f>
        <v>580</v>
      </c>
      <c r="R121" s="17">
        <f>VLOOKUP(B121,'[2]Giá đề xuất ODT'!$G$11:$AD$2233,22,0)</f>
        <v>270</v>
      </c>
      <c r="S121" s="17">
        <f>VLOOKUP(B121,'[2]Giá đề xuất ODT'!$G$11:$AD$2233,23,0)</f>
        <v>240</v>
      </c>
      <c r="T121" s="17">
        <f>VLOOKUP(B121,'[2]Giá đề xuất ODT'!$G$11:$AD$2233,24,0)</f>
        <v>190</v>
      </c>
      <c r="U121" s="17">
        <v>3</v>
      </c>
      <c r="W121" s="17" t="str">
        <f>D121</f>
        <v>Đường WB2</v>
      </c>
      <c r="X121" s="17" t="str">
        <f>" đoạn từ "&amp;E121</f>
        <v xml:space="preserve"> đoạn từ Đường 101 đi ấp Vĩnh An</v>
      </c>
      <c r="Y121" s="17" t="str">
        <f>" đến "&amp;F121</f>
        <v xml:space="preserve"> đến Ngã 3 giáo xứ Vĩnh An, xã La Ngà</v>
      </c>
      <c r="AC121" s="17">
        <v>0</v>
      </c>
    </row>
    <row r="122" spans="1:29" s="17" customFormat="1" ht="78.75" x14ac:dyDescent="0.25">
      <c r="A122" s="101">
        <f t="shared" si="144"/>
        <v>116</v>
      </c>
      <c r="B122" s="101" t="str">
        <f t="shared" ref="B122:B127" si="261">B115</f>
        <v>VT2</v>
      </c>
      <c r="C122" s="101" t="str">
        <f t="shared" ref="C122:C127" si="262">$B$121</f>
        <v>DQ25NT</v>
      </c>
      <c r="D122" s="117" t="str">
        <f>V122&amp;W122&amp;X122&amp;Y122&amp;Z122&amp;"
"&amp;AA122&amp;"
"
&amp;AB122</f>
        <v>Các tuyến đường giao thông đấu nối trực tiếp ra Đường WB2 đoạn từ Đường 101 đi ấp Vĩnh An đến Ngã 3 giáo xứ Vĩnh An, xã La Ngà có hiện trạng là đường nhựa, bê tông xi măng:
- Có bề rộng ≥5m, cách đường giao thông ≤1.000m.
- Có bề rộng từ ≥3m đến &lt;5m, cách đường giao thông ≤500m.</v>
      </c>
      <c r="E122" s="117"/>
      <c r="F122" s="117"/>
      <c r="G122" s="105">
        <v>270</v>
      </c>
      <c r="H122" s="105">
        <v>190</v>
      </c>
      <c r="I122" s="105">
        <v>160</v>
      </c>
      <c r="J122" s="116">
        <f>VLOOKUP(C122,'[1]1. MA DO'!$E$5:$AA$1933,23,0)</f>
        <v>1.1299999999999999</v>
      </c>
      <c r="K122" s="115">
        <f t="shared" si="142"/>
        <v>1.1299999999999999</v>
      </c>
      <c r="L122" s="115">
        <f t="shared" si="143"/>
        <v>1.1299999999999999</v>
      </c>
      <c r="M122" s="29">
        <f t="shared" ref="M122:M127" si="263">M121</f>
        <v>390</v>
      </c>
      <c r="N122" s="29">
        <f t="shared" ref="N122:N127" si="264">N121</f>
        <v>180</v>
      </c>
      <c r="O122" s="29">
        <f t="shared" ref="O122:O127" si="265">O121</f>
        <v>160</v>
      </c>
      <c r="P122" s="29">
        <f t="shared" ref="P122:P127" si="266">P121</f>
        <v>130</v>
      </c>
      <c r="Q122" s="17">
        <f t="shared" ref="Q122:Q127" si="267">Q121</f>
        <v>580</v>
      </c>
      <c r="R122" s="17">
        <f t="shared" ref="R122:R127" si="268">R121</f>
        <v>270</v>
      </c>
      <c r="S122" s="17">
        <f t="shared" ref="S122:S127" si="269">S121</f>
        <v>240</v>
      </c>
      <c r="T122" s="17">
        <f t="shared" ref="T122:U127" si="270">T121</f>
        <v>190</v>
      </c>
      <c r="U122" s="17">
        <f t="shared" si="270"/>
        <v>3</v>
      </c>
      <c r="V122" s="17" t="str">
        <f t="shared" ref="V122:V127" si="271">V115</f>
        <v xml:space="preserve">Các tuyến đường giao thông đấu nối trực tiếp ra </v>
      </c>
      <c r="W122" s="17" t="str">
        <f t="shared" ref="W122:X127" si="272">W121</f>
        <v>Đường WB2</v>
      </c>
      <c r="X122" s="17" t="str">
        <f t="shared" si="272"/>
        <v xml:space="preserve"> đoạn từ Đường 101 đi ấp Vĩnh An</v>
      </c>
      <c r="Y122" s="17" t="str">
        <f t="shared" ref="Y122:Y127" si="273">Y121</f>
        <v xml:space="preserve"> đến Ngã 3 giáo xứ Vĩnh An, xã La Ngà</v>
      </c>
      <c r="Z122" s="17" t="s">
        <v>167</v>
      </c>
      <c r="AA122" s="17" t="str">
        <f>AA115</f>
        <v>- Có bề rộng ≥5m, cách đường giao thông ≤1.000m.</v>
      </c>
      <c r="AB122" s="17" t="str">
        <f>AB115</f>
        <v>- Có bề rộng từ ≥3m đến &lt;5m, cách đường giao thông ≤500m.</v>
      </c>
      <c r="AC122" s="17">
        <f>AC115</f>
        <v>0</v>
      </c>
    </row>
    <row r="123" spans="1:29" s="17" customFormat="1" ht="78.75" x14ac:dyDescent="0.25">
      <c r="A123" s="101">
        <f t="shared" si="144"/>
        <v>117</v>
      </c>
      <c r="B123" s="101" t="str">
        <f t="shared" si="261"/>
        <v>VT3</v>
      </c>
      <c r="C123" s="101" t="str">
        <f t="shared" si="262"/>
        <v>DQ25NT</v>
      </c>
      <c r="D123" s="117" t="str">
        <f>V123&amp;W123&amp;X123&amp;Y123&amp;Z123&amp;"
"&amp;AA123&amp;"
"&amp;AB123&amp;"
"&amp;AC123</f>
        <v>Các tuyến đường giao thông đấu nối trực tiếp ra Đường WB2 đoạn từ Đường 101 đi ấp Vĩnh An đến Ngã 3 giáo xứ Vĩnh An, xã La Ngà có hiện trạng là đường nhựa, bê tông xi măng:
- Có bề rộng ≥5m, cách đường giao thông &gt;1.000m.
- Có bề rộng từ ≥3m đến &lt;5m, cách đường giao thông từ &gt;500m đến ≤1.000m.
- Có bề rộng &lt;3m, cách đường giao thông ≤200m.</v>
      </c>
      <c r="E123" s="117"/>
      <c r="F123" s="117"/>
      <c r="G123" s="105">
        <v>240</v>
      </c>
      <c r="H123" s="105">
        <v>170</v>
      </c>
      <c r="I123" s="105">
        <v>140</v>
      </c>
      <c r="J123" s="116">
        <f>VLOOKUP(C123,'[1]1. MA DO'!$E$5:$AA$1933,23,0)</f>
        <v>1.1299999999999999</v>
      </c>
      <c r="K123" s="115">
        <f t="shared" si="142"/>
        <v>1.1299999999999999</v>
      </c>
      <c r="L123" s="115">
        <f t="shared" si="143"/>
        <v>1.1299999999999999</v>
      </c>
      <c r="M123" s="29">
        <f t="shared" si="263"/>
        <v>390</v>
      </c>
      <c r="N123" s="29">
        <f t="shared" si="264"/>
        <v>180</v>
      </c>
      <c r="O123" s="29">
        <f t="shared" si="265"/>
        <v>160</v>
      </c>
      <c r="P123" s="29">
        <f t="shared" si="266"/>
        <v>130</v>
      </c>
      <c r="Q123" s="17">
        <f t="shared" si="267"/>
        <v>580</v>
      </c>
      <c r="R123" s="17">
        <f t="shared" si="268"/>
        <v>270</v>
      </c>
      <c r="S123" s="17">
        <f t="shared" si="269"/>
        <v>240</v>
      </c>
      <c r="T123" s="17">
        <f t="shared" si="270"/>
        <v>190</v>
      </c>
      <c r="U123" s="17">
        <f t="shared" si="270"/>
        <v>3</v>
      </c>
      <c r="V123" s="17" t="str">
        <f t="shared" si="271"/>
        <v xml:space="preserve">Các tuyến đường giao thông đấu nối trực tiếp ra </v>
      </c>
      <c r="W123" s="17" t="str">
        <f t="shared" si="272"/>
        <v>Đường WB2</v>
      </c>
      <c r="X123" s="17" t="str">
        <f t="shared" si="272"/>
        <v xml:space="preserve"> đoạn từ Đường 101 đi ấp Vĩnh An</v>
      </c>
      <c r="Y123" s="17" t="str">
        <f t="shared" si="273"/>
        <v xml:space="preserve"> đến Ngã 3 giáo xứ Vĩnh An, xã La Ngà</v>
      </c>
      <c r="Z123" s="17" t="s">
        <v>167</v>
      </c>
      <c r="AA123" s="17" t="str">
        <f t="shared" ref="AA123:AC123" si="274">AA116</f>
        <v>- Có bề rộng ≥5m, cách đường giao thông &gt;1.000m.</v>
      </c>
      <c r="AB123" s="17" t="str">
        <f t="shared" si="274"/>
        <v>- Có bề rộng từ ≥3m đến &lt;5m, cách đường giao thông từ &gt;500m đến ≤1.000m.</v>
      </c>
      <c r="AC123" s="17" t="str">
        <f t="shared" si="274"/>
        <v>- Có bề rộng &lt;3m, cách đường giao thông ≤200m.</v>
      </c>
    </row>
    <row r="124" spans="1:29" s="17" customFormat="1" ht="94.5" x14ac:dyDescent="0.25">
      <c r="A124" s="101">
        <f t="shared" si="144"/>
        <v>118</v>
      </c>
      <c r="B124" s="101" t="str">
        <f t="shared" si="261"/>
        <v>VT4</v>
      </c>
      <c r="C124" s="101" t="str">
        <f t="shared" si="262"/>
        <v>DQ25NT</v>
      </c>
      <c r="D124" s="117" t="str">
        <f>V124&amp;W124&amp;X124&amp;Y124&amp;Z124</f>
        <v>Các tuyến đường giao thông đấu nối trực tiếp ra Đường WB2 đoạn từ Đường 101 đi ấp Vĩnh An đến Ngã 3 giáo xứ Vĩnh An, xã La Ngà có hiện trạng là đường nhựa, bê tông xi măng:
- Có bề rộng từ ≥3m đến &lt;5m, cách đường giao thông &gt;1.000m.
- Có bề rộng &lt;3m, cách đường giao thông &gt;200m.</v>
      </c>
      <c r="E124" s="117"/>
      <c r="F124" s="117"/>
      <c r="G124" s="105">
        <v>190</v>
      </c>
      <c r="H124" s="105">
        <v>130</v>
      </c>
      <c r="I124" s="105">
        <v>110</v>
      </c>
      <c r="J124" s="116">
        <f>VLOOKUP(C124,'[1]1. MA DO'!$E$5:$AA$1933,23,0)</f>
        <v>1.1299999999999999</v>
      </c>
      <c r="K124" s="115">
        <f t="shared" si="142"/>
        <v>1.1299999999999999</v>
      </c>
      <c r="L124" s="115">
        <f t="shared" si="143"/>
        <v>1.1299999999999999</v>
      </c>
      <c r="M124" s="29">
        <f t="shared" si="263"/>
        <v>390</v>
      </c>
      <c r="N124" s="29">
        <f t="shared" si="264"/>
        <v>180</v>
      </c>
      <c r="O124" s="29">
        <f t="shared" si="265"/>
        <v>160</v>
      </c>
      <c r="P124" s="29">
        <f t="shared" si="266"/>
        <v>130</v>
      </c>
      <c r="Q124" s="17">
        <f t="shared" si="267"/>
        <v>580</v>
      </c>
      <c r="R124" s="17">
        <f t="shared" si="268"/>
        <v>270</v>
      </c>
      <c r="S124" s="17">
        <f t="shared" si="269"/>
        <v>240</v>
      </c>
      <c r="T124" s="17">
        <f t="shared" si="270"/>
        <v>190</v>
      </c>
      <c r="U124" s="17">
        <f t="shared" si="270"/>
        <v>3</v>
      </c>
      <c r="V124" s="17" t="str">
        <f t="shared" si="271"/>
        <v xml:space="preserve">Các tuyến đường giao thông đấu nối trực tiếp ra </v>
      </c>
      <c r="W124" s="17" t="str">
        <f t="shared" si="272"/>
        <v>Đường WB2</v>
      </c>
      <c r="X124" s="17" t="str">
        <f t="shared" si="272"/>
        <v xml:space="preserve"> đoạn từ Đường 101 đi ấp Vĩnh An</v>
      </c>
      <c r="Y124" s="17" t="str">
        <f t="shared" si="273"/>
        <v xml:space="preserve"> đến Ngã 3 giáo xứ Vĩnh An, xã La Ngà</v>
      </c>
      <c r="Z124" s="17" t="s">
        <v>168</v>
      </c>
      <c r="AA124" s="17">
        <f t="shared" ref="AA124:AC124" si="275">AA117</f>
        <v>0</v>
      </c>
      <c r="AB124" s="17">
        <f t="shared" si="275"/>
        <v>0</v>
      </c>
      <c r="AC124" s="17">
        <f t="shared" si="275"/>
        <v>0</v>
      </c>
    </row>
    <row r="125" spans="1:29" s="17" customFormat="1" ht="94.5" x14ac:dyDescent="0.25">
      <c r="A125" s="101">
        <f t="shared" si="144"/>
        <v>119</v>
      </c>
      <c r="B125" s="101" t="str">
        <f t="shared" si="261"/>
        <v>VT2*0,8</v>
      </c>
      <c r="C125" s="101" t="str">
        <f t="shared" si="262"/>
        <v>DQ25NT</v>
      </c>
      <c r="D125" s="117" t="str">
        <f>V125&amp;W125&amp;X125&amp;Y125&amp;Z125&amp;"
"&amp;AA125&amp;"
"
&amp;AB125</f>
        <v>Các tuyến đường giao thông không đấu nối trực tiếp và thông ra Đường WB2 đoạn từ Đường 101 đi ấp Vĩnh An đến Ngã 3 giáo xứ Vĩnh An, xã La Ngà có hiện trạng là đường nhựa, bê tông xi măng:
- Có bề rộng ≥5m, cách đường giao thông ≤1.000m.
- Có bề rộng từ ≥3m đến &lt;5m, cách đường giao thông ≤500m.</v>
      </c>
      <c r="E125" s="117"/>
      <c r="F125" s="117"/>
      <c r="G125" s="105">
        <v>240</v>
      </c>
      <c r="H125" s="105">
        <v>170</v>
      </c>
      <c r="I125" s="105">
        <v>140</v>
      </c>
      <c r="J125" s="116">
        <f>VLOOKUP(C125,'[1]1. MA DO'!$E$5:$AA$1933,23,0)</f>
        <v>1.1299999999999999</v>
      </c>
      <c r="K125" s="115">
        <f t="shared" si="142"/>
        <v>1.1299999999999999</v>
      </c>
      <c r="L125" s="115">
        <f t="shared" si="143"/>
        <v>1.1299999999999999</v>
      </c>
      <c r="M125" s="29">
        <f t="shared" si="263"/>
        <v>390</v>
      </c>
      <c r="N125" s="29">
        <f t="shared" si="264"/>
        <v>180</v>
      </c>
      <c r="O125" s="29">
        <f t="shared" si="265"/>
        <v>160</v>
      </c>
      <c r="P125" s="29">
        <f t="shared" si="266"/>
        <v>130</v>
      </c>
      <c r="Q125" s="17">
        <f t="shared" si="267"/>
        <v>580</v>
      </c>
      <c r="R125" s="17">
        <f t="shared" si="268"/>
        <v>270</v>
      </c>
      <c r="S125" s="17">
        <f t="shared" si="269"/>
        <v>240</v>
      </c>
      <c r="T125" s="17">
        <f t="shared" si="270"/>
        <v>190</v>
      </c>
      <c r="U125" s="17">
        <f t="shared" si="270"/>
        <v>3</v>
      </c>
      <c r="V125" s="17" t="str">
        <f t="shared" si="271"/>
        <v xml:space="preserve">Các tuyến đường giao thông không đấu nối trực tiếp và thông ra </v>
      </c>
      <c r="W125" s="17" t="str">
        <f t="shared" si="272"/>
        <v>Đường WB2</v>
      </c>
      <c r="X125" s="17" t="str">
        <f t="shared" si="272"/>
        <v xml:space="preserve"> đoạn từ Đường 101 đi ấp Vĩnh An</v>
      </c>
      <c r="Y125" s="17" t="str">
        <f t="shared" si="273"/>
        <v xml:space="preserve"> đến Ngã 3 giáo xứ Vĩnh An, xã La Ngà</v>
      </c>
      <c r="Z125" s="17" t="s">
        <v>167</v>
      </c>
      <c r="AA125" s="17" t="str">
        <f t="shared" ref="AA125:AC125" si="276">AA118</f>
        <v>- Có bề rộng ≥5m, cách đường giao thông ≤1.000m.</v>
      </c>
      <c r="AB125" s="17" t="str">
        <f t="shared" si="276"/>
        <v>- Có bề rộng từ ≥3m đến &lt;5m, cách đường giao thông ≤500m.</v>
      </c>
      <c r="AC125" s="17">
        <f t="shared" si="276"/>
        <v>0</v>
      </c>
    </row>
    <row r="126" spans="1:29" s="17" customFormat="1" ht="94.5" x14ac:dyDescent="0.25">
      <c r="A126" s="101">
        <f t="shared" si="144"/>
        <v>120</v>
      </c>
      <c r="B126" s="101" t="str">
        <f t="shared" si="261"/>
        <v>VT3*0,8</v>
      </c>
      <c r="C126" s="101" t="str">
        <f t="shared" si="262"/>
        <v>DQ25NT</v>
      </c>
      <c r="D126" s="117" t="str">
        <f>V126&amp;W126&amp;X126&amp;Y126&amp;Z126&amp;"
"&amp;AA126&amp;"
"
&amp;AB126&amp;"
"&amp;AC126</f>
        <v>Các tuyến đường giao thông không đấu nối trực tiếp và thông ra Đường WB2 đoạn từ Đường 101 đi ấp Vĩnh An đến Ngã 3 giáo xứ Vĩnh An, xã La Ngà có hiện trạng là đường nhựa, bê tông xi măng:
- Có bề rộng ≥5m, cách đường giao thông &gt;1.000m.
- Có bề rộng từ ≥3m đến &lt;5m, cách đường giao thông từ &gt;500m đến ≤1.000m.
- Có bề rộng &lt;3m, cách đường giao thông ≤200m.</v>
      </c>
      <c r="E126" s="117"/>
      <c r="F126" s="117"/>
      <c r="G126" s="105">
        <v>220</v>
      </c>
      <c r="H126" s="105">
        <v>150</v>
      </c>
      <c r="I126" s="105">
        <v>130</v>
      </c>
      <c r="J126" s="116">
        <f>VLOOKUP(C126,'[1]1. MA DO'!$E$5:$AA$1933,23,0)</f>
        <v>1.1299999999999999</v>
      </c>
      <c r="K126" s="115">
        <f t="shared" si="142"/>
        <v>1.1299999999999999</v>
      </c>
      <c r="L126" s="115">
        <f t="shared" si="143"/>
        <v>1.1299999999999999</v>
      </c>
      <c r="M126" s="29">
        <f t="shared" si="263"/>
        <v>390</v>
      </c>
      <c r="N126" s="29">
        <f t="shared" si="264"/>
        <v>180</v>
      </c>
      <c r="O126" s="29">
        <f t="shared" si="265"/>
        <v>160</v>
      </c>
      <c r="P126" s="29">
        <f t="shared" si="266"/>
        <v>130</v>
      </c>
      <c r="Q126" s="17">
        <f t="shared" si="267"/>
        <v>580</v>
      </c>
      <c r="R126" s="17">
        <f t="shared" si="268"/>
        <v>270</v>
      </c>
      <c r="S126" s="17">
        <f t="shared" si="269"/>
        <v>240</v>
      </c>
      <c r="T126" s="17">
        <f t="shared" si="270"/>
        <v>190</v>
      </c>
      <c r="U126" s="17">
        <f t="shared" si="270"/>
        <v>3</v>
      </c>
      <c r="V126" s="17" t="str">
        <f t="shared" si="271"/>
        <v xml:space="preserve">Các tuyến đường giao thông không đấu nối trực tiếp và thông ra </v>
      </c>
      <c r="W126" s="17" t="str">
        <f t="shared" si="272"/>
        <v>Đường WB2</v>
      </c>
      <c r="X126" s="17" t="str">
        <f t="shared" si="272"/>
        <v xml:space="preserve"> đoạn từ Đường 101 đi ấp Vĩnh An</v>
      </c>
      <c r="Y126" s="17" t="str">
        <f t="shared" si="273"/>
        <v xml:space="preserve"> đến Ngã 3 giáo xứ Vĩnh An, xã La Ngà</v>
      </c>
      <c r="Z126" s="17" t="s">
        <v>167</v>
      </c>
      <c r="AA126" s="17" t="str">
        <f t="shared" ref="AA126:AC126" si="277">AA119</f>
        <v>- Có bề rộng ≥5m, cách đường giao thông &gt;1.000m.</v>
      </c>
      <c r="AB126" s="17" t="str">
        <f t="shared" si="277"/>
        <v>- Có bề rộng từ ≥3m đến &lt;5m, cách đường giao thông từ &gt;500m đến ≤1.000m.</v>
      </c>
      <c r="AC126" s="17" t="str">
        <f t="shared" si="277"/>
        <v>- Có bề rộng &lt;3m, cách đường giao thông ≤200m.</v>
      </c>
    </row>
    <row r="127" spans="1:29" s="17" customFormat="1" ht="94.5" x14ac:dyDescent="0.25">
      <c r="A127" s="101">
        <f t="shared" si="144"/>
        <v>121</v>
      </c>
      <c r="B127" s="101" t="str">
        <f t="shared" si="261"/>
        <v>VT4*0,8</v>
      </c>
      <c r="C127" s="101" t="str">
        <f t="shared" si="262"/>
        <v>DQ25NT</v>
      </c>
      <c r="D127" s="117" t="str">
        <f>V127&amp;W127&amp;X127&amp;Y127&amp;Z127</f>
        <v>Các tuyến đường giao thông không đấu nối trực tiếp và thông ra Đường WB2 đoạn từ Đường 101 đi ấp Vĩnh An đến Ngã 3 giáo xứ Vĩnh An, xã La Ngà có hiện trạng là đường nhựa, bê tông xi măng:
- Có bề rộng từ ≥3m đến &lt;5m, cách đường giao thông &gt;1.000m.
- Có bề rộng &lt;3m, cách đường giao thông &gt;200m.</v>
      </c>
      <c r="E127" s="117"/>
      <c r="F127" s="117"/>
      <c r="G127" s="105">
        <v>170</v>
      </c>
      <c r="H127" s="105">
        <v>120</v>
      </c>
      <c r="I127" s="105">
        <v>100</v>
      </c>
      <c r="J127" s="116">
        <f>VLOOKUP(C127,'[1]1. MA DO'!$E$5:$AA$1933,23,0)</f>
        <v>1.1299999999999999</v>
      </c>
      <c r="K127" s="115">
        <f t="shared" si="142"/>
        <v>1.1299999999999999</v>
      </c>
      <c r="L127" s="115">
        <f t="shared" si="143"/>
        <v>1.1299999999999999</v>
      </c>
      <c r="M127" s="29">
        <f t="shared" si="263"/>
        <v>390</v>
      </c>
      <c r="N127" s="29">
        <f t="shared" si="264"/>
        <v>180</v>
      </c>
      <c r="O127" s="29">
        <f t="shared" si="265"/>
        <v>160</v>
      </c>
      <c r="P127" s="29">
        <f t="shared" si="266"/>
        <v>130</v>
      </c>
      <c r="Q127" s="17">
        <f t="shared" si="267"/>
        <v>580</v>
      </c>
      <c r="R127" s="17">
        <f t="shared" si="268"/>
        <v>270</v>
      </c>
      <c r="S127" s="17">
        <f t="shared" si="269"/>
        <v>240</v>
      </c>
      <c r="T127" s="17">
        <f t="shared" si="270"/>
        <v>190</v>
      </c>
      <c r="U127" s="17">
        <f t="shared" si="270"/>
        <v>3</v>
      </c>
      <c r="V127" s="17" t="str">
        <f t="shared" si="271"/>
        <v xml:space="preserve">Các tuyến đường giao thông không đấu nối trực tiếp và thông ra </v>
      </c>
      <c r="W127" s="17" t="str">
        <f t="shared" si="272"/>
        <v>Đường WB2</v>
      </c>
      <c r="X127" s="17" t="str">
        <f t="shared" si="272"/>
        <v xml:space="preserve"> đoạn từ Đường 101 đi ấp Vĩnh An</v>
      </c>
      <c r="Y127" s="17" t="str">
        <f t="shared" si="273"/>
        <v xml:space="preserve"> đến Ngã 3 giáo xứ Vĩnh An, xã La Ngà</v>
      </c>
      <c r="Z127" s="17" t="s">
        <v>168</v>
      </c>
      <c r="AA127" s="17">
        <f t="shared" ref="AA127:AC127" si="278">AA120</f>
        <v>0</v>
      </c>
      <c r="AB127" s="17">
        <f t="shared" si="278"/>
        <v>0</v>
      </c>
      <c r="AC127" s="17">
        <f t="shared" si="278"/>
        <v>0</v>
      </c>
    </row>
    <row r="128" spans="1:29" ht="63" x14ac:dyDescent="0.25">
      <c r="A128" s="101">
        <f t="shared" si="144"/>
        <v>122</v>
      </c>
      <c r="B128" s="101" t="str">
        <f>'Đầu vào (2)'!G134</f>
        <v>DQ31NT</v>
      </c>
      <c r="C128" s="101" t="str">
        <f>$B$128</f>
        <v>DQ31NT</v>
      </c>
      <c r="D128" s="102" t="str">
        <f>'Đầu vào (2)'!H134</f>
        <v>Đường nối từ Quốc lộ 20 với Đồi Du Lịch</v>
      </c>
      <c r="E128" s="102" t="str">
        <f>'Đầu vào (2)'!I134</f>
        <v>Quốc lộ 20</v>
      </c>
      <c r="F128" s="102" t="str">
        <f>'Đầu vào (2)'!K134</f>
        <v>Hết ranh thửa đất số 7, tờ BĐĐC số 19 về bên trái và hết ranh thửa đất số 34, tờ BĐĐC số 19 về bên phải, xã La Ngà</v>
      </c>
      <c r="G128" s="114">
        <v>660</v>
      </c>
      <c r="H128" s="105">
        <v>460</v>
      </c>
      <c r="I128" s="105">
        <v>400</v>
      </c>
      <c r="J128" s="116">
        <f>VLOOKUP(C128,'[1]1. MA DO'!$E$5:$AA$1933,23,0)</f>
        <v>1.1299999999999999</v>
      </c>
      <c r="K128" s="115">
        <f t="shared" si="142"/>
        <v>1.1299999999999999</v>
      </c>
      <c r="L128" s="115">
        <f t="shared" si="143"/>
        <v>1.1299999999999999</v>
      </c>
      <c r="M128" s="29">
        <f>'Đầu vào (2)'!L134</f>
        <v>500</v>
      </c>
      <c r="N128" s="29">
        <f>'Đầu vào (2)'!M134</f>
        <v>300</v>
      </c>
      <c r="O128" s="29">
        <f>'Đầu vào (2)'!N134</f>
        <v>200</v>
      </c>
      <c r="P128" s="29">
        <f>'Đầu vào (2)'!O134</f>
        <v>110</v>
      </c>
      <c r="Q128" s="17">
        <f>VLOOKUP(B128,'[2]Giá đề xuất ODT'!$G$11:$AD$2233,21,0)</f>
        <v>660</v>
      </c>
      <c r="R128" s="17">
        <f>VLOOKUP(B128,'[2]Giá đề xuất ODT'!$G$11:$AD$2233,22,0)</f>
        <v>400</v>
      </c>
      <c r="S128" s="17">
        <f>VLOOKUP(B128,'[2]Giá đề xuất ODT'!$G$11:$AD$2233,23,0)</f>
        <v>260</v>
      </c>
      <c r="T128" s="17">
        <f>VLOOKUP(B128,'[2]Giá đề xuất ODT'!$G$11:$AD$2233,24,0)</f>
        <v>150</v>
      </c>
      <c r="U128" s="17">
        <v>3</v>
      </c>
      <c r="W128" s="17" t="str">
        <f>D128</f>
        <v>Đường nối từ Quốc lộ 20 với Đồi Du Lịch</v>
      </c>
      <c r="X128" s="17" t="str">
        <f>" đoạn từ "&amp;E128</f>
        <v xml:space="preserve"> đoạn từ Quốc lộ 20</v>
      </c>
      <c r="Y128" s="17" t="str">
        <f>" đến "&amp;F128</f>
        <v xml:space="preserve"> đến Hết ranh thửa đất số 7, tờ BĐĐC số 19 về bên trái và hết ranh thửa đất số 34, tờ BĐĐC số 19 về bên phải, xã La Ngà</v>
      </c>
    </row>
    <row r="129" spans="1:29" ht="78.75" x14ac:dyDescent="0.25">
      <c r="A129" s="101">
        <f t="shared" si="144"/>
        <v>123</v>
      </c>
      <c r="B129" s="101" t="str">
        <f t="shared" ref="B129:B134" si="279">B122</f>
        <v>VT2</v>
      </c>
      <c r="C129" s="101" t="str">
        <f t="shared" ref="C129:C134" si="280">$B$128</f>
        <v>DQ31NT</v>
      </c>
      <c r="D129" s="117" t="str">
        <f>V129&amp;W129&amp;X129&amp;Y129&amp;Z129&amp;"
"&amp;AA129&amp;"
"
&amp;AB129</f>
        <v>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có hiện trạng là đường nhựa, bê tông xi măng:
- Có bề rộng ≥5m, cách đường giao thông ≤1.000m.
- Có bề rộng từ ≥3m đến &lt;5m, cách đường giao thông ≤500m.</v>
      </c>
      <c r="E129" s="117"/>
      <c r="F129" s="117"/>
      <c r="G129" s="105">
        <v>400</v>
      </c>
      <c r="H129" s="105">
        <v>280</v>
      </c>
      <c r="I129" s="105">
        <v>240</v>
      </c>
      <c r="J129" s="116">
        <f>VLOOKUP(C129,'[1]1. MA DO'!$E$5:$AA$1933,23,0)</f>
        <v>1.1299999999999999</v>
      </c>
      <c r="K129" s="115">
        <f t="shared" si="142"/>
        <v>1.1299999999999999</v>
      </c>
      <c r="L129" s="115">
        <f t="shared" si="143"/>
        <v>1.1299999999999999</v>
      </c>
      <c r="M129" s="29">
        <f t="shared" ref="M129:M134" si="281">M128</f>
        <v>500</v>
      </c>
      <c r="N129" s="29">
        <f t="shared" ref="N129:N134" si="282">N128</f>
        <v>300</v>
      </c>
      <c r="O129" s="29">
        <f t="shared" ref="O129:O134" si="283">O128</f>
        <v>200</v>
      </c>
      <c r="P129" s="29">
        <f t="shared" ref="P129:P134" si="284">P128</f>
        <v>110</v>
      </c>
      <c r="Q129" s="17">
        <f t="shared" ref="Q129:Q134" si="285">Q128</f>
        <v>660</v>
      </c>
      <c r="R129" s="17">
        <f t="shared" ref="R129:R134" si="286">R128</f>
        <v>400</v>
      </c>
      <c r="S129" s="17">
        <f t="shared" ref="S129:S134" si="287">S128</f>
        <v>260</v>
      </c>
      <c r="T129" s="17">
        <f t="shared" ref="T129:U134" si="288">T128</f>
        <v>150</v>
      </c>
      <c r="U129" s="17">
        <f t="shared" si="288"/>
        <v>3</v>
      </c>
      <c r="V129" s="17" t="str">
        <f t="shared" ref="V129:V134" si="289">V122</f>
        <v xml:space="preserve">Các tuyến đường giao thông đấu nối trực tiếp ra </v>
      </c>
      <c r="W129" s="17" t="str">
        <f t="shared" ref="W129:X134" si="290">W128</f>
        <v>Đường nối từ Quốc lộ 20 với Đồi Du Lịch</v>
      </c>
      <c r="X129" s="17" t="str">
        <f t="shared" si="290"/>
        <v xml:space="preserve"> đoạn từ Quốc lộ 20</v>
      </c>
      <c r="Y129" s="17" t="str">
        <f t="shared" ref="Y129:Y134" si="291">Y128</f>
        <v xml:space="preserve"> đến Hết ranh thửa đất số 7, tờ BĐĐC số 19 về bên trái và hết ranh thửa đất số 34, tờ BĐĐC số 19 về bên phải, xã La Ngà</v>
      </c>
      <c r="Z129" s="17" t="s">
        <v>167</v>
      </c>
      <c r="AA129" s="17" t="str">
        <f>AA122</f>
        <v>- Có bề rộng ≥5m, cách đường giao thông ≤1.000m.</v>
      </c>
      <c r="AB129" s="17" t="str">
        <f>AB122</f>
        <v>- Có bề rộng từ ≥3m đến &lt;5m, cách đường giao thông ≤500m.</v>
      </c>
      <c r="AC129" s="17">
        <f>AC122</f>
        <v>0</v>
      </c>
    </row>
    <row r="130" spans="1:29" ht="78.75" x14ac:dyDescent="0.25">
      <c r="A130" s="101">
        <f t="shared" si="144"/>
        <v>124</v>
      </c>
      <c r="B130" s="101" t="str">
        <f t="shared" si="279"/>
        <v>VT3</v>
      </c>
      <c r="C130" s="101" t="str">
        <f t="shared" si="280"/>
        <v>DQ31NT</v>
      </c>
      <c r="D130" s="117" t="str">
        <f>V130&amp;W130&amp;X130&amp;Y130&amp;Z130&amp;"
"&amp;AA130&amp;"
"&amp;AB130&amp;"
"&amp;AC130</f>
        <v>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có hiện trạng là đường nhựa, bê tông xi măng:
- Có bề rộng ≥5m, cách đường giao thông &gt;1.000m.
- Có bề rộng từ ≥3m đến &lt;5m, cách đường giao thông từ &gt;500m đến ≤1.000m.
- Có bề rộng &lt;3m, cách đường giao thông ≤200m.</v>
      </c>
      <c r="E130" s="117"/>
      <c r="F130" s="117"/>
      <c r="G130" s="105">
        <v>260</v>
      </c>
      <c r="H130" s="105">
        <v>180</v>
      </c>
      <c r="I130" s="105">
        <v>160</v>
      </c>
      <c r="J130" s="116">
        <f>VLOOKUP(C130,'[1]1. MA DO'!$E$5:$AA$1933,23,0)</f>
        <v>1.1299999999999999</v>
      </c>
      <c r="K130" s="115">
        <f t="shared" si="142"/>
        <v>1.1299999999999999</v>
      </c>
      <c r="L130" s="115">
        <f t="shared" si="143"/>
        <v>1.1299999999999999</v>
      </c>
      <c r="M130" s="29">
        <f t="shared" si="281"/>
        <v>500</v>
      </c>
      <c r="N130" s="29">
        <f t="shared" si="282"/>
        <v>300</v>
      </c>
      <c r="O130" s="29">
        <f t="shared" si="283"/>
        <v>200</v>
      </c>
      <c r="P130" s="29">
        <f t="shared" si="284"/>
        <v>110</v>
      </c>
      <c r="Q130" s="17">
        <f t="shared" si="285"/>
        <v>660</v>
      </c>
      <c r="R130" s="17">
        <f t="shared" si="286"/>
        <v>400</v>
      </c>
      <c r="S130" s="17">
        <f t="shared" si="287"/>
        <v>260</v>
      </c>
      <c r="T130" s="17">
        <f t="shared" si="288"/>
        <v>150</v>
      </c>
      <c r="U130" s="17">
        <f t="shared" si="288"/>
        <v>3</v>
      </c>
      <c r="V130" s="17" t="str">
        <f t="shared" si="289"/>
        <v xml:space="preserve">Các tuyến đường giao thông đấu nối trực tiếp ra </v>
      </c>
      <c r="W130" s="17" t="str">
        <f t="shared" si="290"/>
        <v>Đường nối từ Quốc lộ 20 với Đồi Du Lịch</v>
      </c>
      <c r="X130" s="17" t="str">
        <f t="shared" si="290"/>
        <v xml:space="preserve"> đoạn từ Quốc lộ 20</v>
      </c>
      <c r="Y130" s="17" t="str">
        <f t="shared" si="291"/>
        <v xml:space="preserve"> đến Hết ranh thửa đất số 7, tờ BĐĐC số 19 về bên trái và hết ranh thửa đất số 34, tờ BĐĐC số 19 về bên phải, xã La Ngà</v>
      </c>
      <c r="Z130" s="17" t="s">
        <v>167</v>
      </c>
      <c r="AA130" s="17" t="str">
        <f t="shared" ref="AA130:AC130" si="292">AA123</f>
        <v>- Có bề rộng ≥5m, cách đường giao thông &gt;1.000m.</v>
      </c>
      <c r="AB130" s="17" t="str">
        <f t="shared" si="292"/>
        <v>- Có bề rộng từ ≥3m đến &lt;5m, cách đường giao thông từ &gt;500m đến ≤1.000m.</v>
      </c>
      <c r="AC130" s="17" t="str">
        <f t="shared" si="292"/>
        <v>- Có bề rộng &lt;3m, cách đường giao thông ≤200m.</v>
      </c>
    </row>
    <row r="131" spans="1:29" ht="94.5" x14ac:dyDescent="0.25">
      <c r="A131" s="101">
        <f t="shared" si="144"/>
        <v>125</v>
      </c>
      <c r="B131" s="101" t="str">
        <f t="shared" si="279"/>
        <v>VT4</v>
      </c>
      <c r="C131" s="101" t="str">
        <f t="shared" si="280"/>
        <v>DQ31NT</v>
      </c>
      <c r="D131" s="117" t="str">
        <f>V131&amp;W131&amp;X131&amp;Y131&amp;Z131</f>
        <v>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có hiện trạng là đường nhựa, bê tông xi măng:
- Có bề rộng từ ≥3m đến &lt;5m, cách đường giao thông &gt;1.000m.
- Có bề rộng &lt;3m, cách đường giao thông &gt;200m.</v>
      </c>
      <c r="E131" s="117"/>
      <c r="F131" s="117"/>
      <c r="G131" s="105">
        <v>150</v>
      </c>
      <c r="H131" s="105">
        <v>110</v>
      </c>
      <c r="I131" s="105">
        <v>90</v>
      </c>
      <c r="J131" s="116">
        <f>VLOOKUP(C131,'[1]1. MA DO'!$E$5:$AA$1933,23,0)</f>
        <v>1.1299999999999999</v>
      </c>
      <c r="K131" s="115">
        <f t="shared" si="142"/>
        <v>1.1299999999999999</v>
      </c>
      <c r="L131" s="115">
        <f t="shared" si="143"/>
        <v>1.1299999999999999</v>
      </c>
      <c r="M131" s="29">
        <f t="shared" si="281"/>
        <v>500</v>
      </c>
      <c r="N131" s="29">
        <f t="shared" si="282"/>
        <v>300</v>
      </c>
      <c r="O131" s="29">
        <f t="shared" si="283"/>
        <v>200</v>
      </c>
      <c r="P131" s="29">
        <f t="shared" si="284"/>
        <v>110</v>
      </c>
      <c r="Q131" s="17">
        <f t="shared" si="285"/>
        <v>660</v>
      </c>
      <c r="R131" s="17">
        <f t="shared" si="286"/>
        <v>400</v>
      </c>
      <c r="S131" s="17">
        <f t="shared" si="287"/>
        <v>260</v>
      </c>
      <c r="T131" s="17">
        <f t="shared" si="288"/>
        <v>150</v>
      </c>
      <c r="U131" s="17">
        <f t="shared" si="288"/>
        <v>3</v>
      </c>
      <c r="V131" s="17" t="str">
        <f t="shared" si="289"/>
        <v xml:space="preserve">Các tuyến đường giao thông đấu nối trực tiếp ra </v>
      </c>
      <c r="W131" s="17" t="str">
        <f t="shared" si="290"/>
        <v>Đường nối từ Quốc lộ 20 với Đồi Du Lịch</v>
      </c>
      <c r="X131" s="17" t="str">
        <f t="shared" si="290"/>
        <v xml:space="preserve"> đoạn từ Quốc lộ 20</v>
      </c>
      <c r="Y131" s="17" t="str">
        <f t="shared" si="291"/>
        <v xml:space="preserve"> đến Hết ranh thửa đất số 7, tờ BĐĐC số 19 về bên trái và hết ranh thửa đất số 34, tờ BĐĐC số 19 về bên phải, xã La Ngà</v>
      </c>
      <c r="Z131" s="17" t="s">
        <v>168</v>
      </c>
      <c r="AA131" s="17">
        <f t="shared" ref="AA131:AC131" si="293">AA124</f>
        <v>0</v>
      </c>
      <c r="AB131" s="17">
        <f t="shared" si="293"/>
        <v>0</v>
      </c>
      <c r="AC131" s="17">
        <f t="shared" si="293"/>
        <v>0</v>
      </c>
    </row>
    <row r="132" spans="1:29" ht="94.5" x14ac:dyDescent="0.25">
      <c r="A132" s="101">
        <f t="shared" si="144"/>
        <v>126</v>
      </c>
      <c r="B132" s="101" t="str">
        <f t="shared" si="279"/>
        <v>VT2*0,8</v>
      </c>
      <c r="C132" s="101" t="str">
        <f t="shared" si="280"/>
        <v>DQ31NT</v>
      </c>
      <c r="D132" s="117" t="str">
        <f>V132&amp;W132&amp;X132&amp;Y132&amp;Z132&amp;"
"&amp;AA132&amp;"
"
&amp;AB132</f>
        <v>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có hiện trạng là đường nhựa, bê tông xi măng:
- Có bề rộng ≥5m, cách đường giao thông ≤1.000m.
- Có bề rộng từ ≥3m đến &lt;5m, cách đường giao thông ≤500m.</v>
      </c>
      <c r="E132" s="117"/>
      <c r="F132" s="117"/>
      <c r="G132" s="105">
        <v>360</v>
      </c>
      <c r="H132" s="105">
        <v>250</v>
      </c>
      <c r="I132" s="105">
        <v>220</v>
      </c>
      <c r="J132" s="116">
        <f>VLOOKUP(C132,'[1]1. MA DO'!$E$5:$AA$1933,23,0)</f>
        <v>1.1299999999999999</v>
      </c>
      <c r="K132" s="115">
        <f t="shared" si="142"/>
        <v>1.1299999999999999</v>
      </c>
      <c r="L132" s="115">
        <f t="shared" si="143"/>
        <v>1.1299999999999999</v>
      </c>
      <c r="M132" s="29">
        <f t="shared" si="281"/>
        <v>500</v>
      </c>
      <c r="N132" s="29">
        <f t="shared" si="282"/>
        <v>300</v>
      </c>
      <c r="O132" s="29">
        <f t="shared" si="283"/>
        <v>200</v>
      </c>
      <c r="P132" s="29">
        <f t="shared" si="284"/>
        <v>110</v>
      </c>
      <c r="Q132" s="17">
        <f t="shared" si="285"/>
        <v>660</v>
      </c>
      <c r="R132" s="17">
        <f t="shared" si="286"/>
        <v>400</v>
      </c>
      <c r="S132" s="17">
        <f t="shared" si="287"/>
        <v>260</v>
      </c>
      <c r="T132" s="17">
        <f t="shared" si="288"/>
        <v>150</v>
      </c>
      <c r="U132" s="17">
        <f t="shared" si="288"/>
        <v>3</v>
      </c>
      <c r="V132" s="17" t="str">
        <f t="shared" si="289"/>
        <v xml:space="preserve">Các tuyến đường giao thông không đấu nối trực tiếp và thông ra </v>
      </c>
      <c r="W132" s="17" t="str">
        <f t="shared" si="290"/>
        <v>Đường nối từ Quốc lộ 20 với Đồi Du Lịch</v>
      </c>
      <c r="X132" s="17" t="str">
        <f t="shared" si="290"/>
        <v xml:space="preserve"> đoạn từ Quốc lộ 20</v>
      </c>
      <c r="Y132" s="17" t="str">
        <f t="shared" si="291"/>
        <v xml:space="preserve"> đến Hết ranh thửa đất số 7, tờ BĐĐC số 19 về bên trái và hết ranh thửa đất số 34, tờ BĐĐC số 19 về bên phải, xã La Ngà</v>
      </c>
      <c r="Z132" s="17" t="s">
        <v>167</v>
      </c>
      <c r="AA132" s="17" t="str">
        <f t="shared" ref="AA132:AC132" si="294">AA125</f>
        <v>- Có bề rộng ≥5m, cách đường giao thông ≤1.000m.</v>
      </c>
      <c r="AB132" s="17" t="str">
        <f t="shared" si="294"/>
        <v>- Có bề rộng từ ≥3m đến &lt;5m, cách đường giao thông ≤500m.</v>
      </c>
      <c r="AC132" s="17">
        <f t="shared" si="294"/>
        <v>0</v>
      </c>
    </row>
    <row r="133" spans="1:29" ht="94.5" x14ac:dyDescent="0.25">
      <c r="A133" s="101">
        <f t="shared" si="144"/>
        <v>127</v>
      </c>
      <c r="B133" s="101" t="str">
        <f t="shared" si="279"/>
        <v>VT3*0,8</v>
      </c>
      <c r="C133" s="101" t="str">
        <f t="shared" si="280"/>
        <v>DQ31NT</v>
      </c>
      <c r="D133" s="117" t="str">
        <f>V133&amp;W133&amp;X133&amp;Y133&amp;Z133&amp;"
"&amp;AA133&amp;"
"
&amp;AB133&amp;"
"&amp;AC133</f>
        <v>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có hiện trạng là đường nhựa, bê tông xi măng:
- Có bề rộng ≥5m, cách đường giao thông &gt;1.000m.
- Có bề rộng từ ≥3m đến &lt;5m, cách đường giao thông từ &gt;500m đến ≤1.000m.
- Có bề rộng &lt;3m, cách đường giao thông ≤200m.</v>
      </c>
      <c r="E133" s="117"/>
      <c r="F133" s="117"/>
      <c r="G133" s="105">
        <v>230</v>
      </c>
      <c r="H133" s="105">
        <v>160</v>
      </c>
      <c r="I133" s="105">
        <v>140</v>
      </c>
      <c r="J133" s="116">
        <f>VLOOKUP(C133,'[1]1. MA DO'!$E$5:$AA$1933,23,0)</f>
        <v>1.1299999999999999</v>
      </c>
      <c r="K133" s="115">
        <f t="shared" si="142"/>
        <v>1.1299999999999999</v>
      </c>
      <c r="L133" s="115">
        <f t="shared" si="143"/>
        <v>1.1299999999999999</v>
      </c>
      <c r="M133" s="29">
        <f t="shared" si="281"/>
        <v>500</v>
      </c>
      <c r="N133" s="29">
        <f t="shared" si="282"/>
        <v>300</v>
      </c>
      <c r="O133" s="29">
        <f t="shared" si="283"/>
        <v>200</v>
      </c>
      <c r="P133" s="29">
        <f t="shared" si="284"/>
        <v>110</v>
      </c>
      <c r="Q133" s="17">
        <f t="shared" si="285"/>
        <v>660</v>
      </c>
      <c r="R133" s="17">
        <f t="shared" si="286"/>
        <v>400</v>
      </c>
      <c r="S133" s="17">
        <f t="shared" si="287"/>
        <v>260</v>
      </c>
      <c r="T133" s="17">
        <f t="shared" si="288"/>
        <v>150</v>
      </c>
      <c r="U133" s="17">
        <f t="shared" si="288"/>
        <v>3</v>
      </c>
      <c r="V133" s="17" t="str">
        <f t="shared" si="289"/>
        <v xml:space="preserve">Các tuyến đường giao thông không đấu nối trực tiếp và thông ra </v>
      </c>
      <c r="W133" s="17" t="str">
        <f t="shared" si="290"/>
        <v>Đường nối từ Quốc lộ 20 với Đồi Du Lịch</v>
      </c>
      <c r="X133" s="17" t="str">
        <f t="shared" si="290"/>
        <v xml:space="preserve"> đoạn từ Quốc lộ 20</v>
      </c>
      <c r="Y133" s="17" t="str">
        <f t="shared" si="291"/>
        <v xml:space="preserve"> đến Hết ranh thửa đất số 7, tờ BĐĐC số 19 về bên trái và hết ranh thửa đất số 34, tờ BĐĐC số 19 về bên phải, xã La Ngà</v>
      </c>
      <c r="Z133" s="17" t="s">
        <v>167</v>
      </c>
      <c r="AA133" s="17" t="str">
        <f t="shared" ref="AA133:AC133" si="295">AA126</f>
        <v>- Có bề rộng ≥5m, cách đường giao thông &gt;1.000m.</v>
      </c>
      <c r="AB133" s="17" t="str">
        <f t="shared" si="295"/>
        <v>- Có bề rộng từ ≥3m đến &lt;5m, cách đường giao thông từ &gt;500m đến ≤1.000m.</v>
      </c>
      <c r="AC133" s="17" t="str">
        <f t="shared" si="295"/>
        <v>- Có bề rộng &lt;3m, cách đường giao thông ≤200m.</v>
      </c>
    </row>
    <row r="134" spans="1:29" ht="94.5" x14ac:dyDescent="0.25">
      <c r="A134" s="101">
        <f t="shared" si="144"/>
        <v>128</v>
      </c>
      <c r="B134" s="101" t="str">
        <f t="shared" si="279"/>
        <v>VT4*0,8</v>
      </c>
      <c r="C134" s="101" t="str">
        <f t="shared" si="280"/>
        <v>DQ31NT</v>
      </c>
      <c r="D134" s="117" t="str">
        <f>V134&amp;W134&amp;X134&amp;Y134&amp;Z134</f>
        <v>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có hiện trạng là đường nhựa, bê tông xi măng:
- Có bề rộng từ ≥3m đến &lt;5m, cách đường giao thông &gt;1.000m.
- Có bề rộng &lt;3m, cách đường giao thông &gt;200m.</v>
      </c>
      <c r="E134" s="117"/>
      <c r="F134" s="117"/>
      <c r="G134" s="105">
        <v>135</v>
      </c>
      <c r="H134" s="105">
        <v>90</v>
      </c>
      <c r="I134" s="105">
        <v>80</v>
      </c>
      <c r="J134" s="116">
        <f>VLOOKUP(C134,'[1]1. MA DO'!$E$5:$AA$1933,23,0)</f>
        <v>1.1299999999999999</v>
      </c>
      <c r="K134" s="115">
        <f t="shared" si="142"/>
        <v>1.1299999999999999</v>
      </c>
      <c r="L134" s="115">
        <f t="shared" si="143"/>
        <v>1.1299999999999999</v>
      </c>
      <c r="M134" s="29">
        <f t="shared" si="281"/>
        <v>500</v>
      </c>
      <c r="N134" s="29">
        <f t="shared" si="282"/>
        <v>300</v>
      </c>
      <c r="O134" s="29">
        <f t="shared" si="283"/>
        <v>200</v>
      </c>
      <c r="P134" s="29">
        <f t="shared" si="284"/>
        <v>110</v>
      </c>
      <c r="Q134" s="17">
        <f t="shared" si="285"/>
        <v>660</v>
      </c>
      <c r="R134" s="17">
        <f t="shared" si="286"/>
        <v>400</v>
      </c>
      <c r="S134" s="17">
        <f t="shared" si="287"/>
        <v>260</v>
      </c>
      <c r="T134" s="17">
        <f t="shared" si="288"/>
        <v>150</v>
      </c>
      <c r="U134" s="17">
        <f t="shared" si="288"/>
        <v>3</v>
      </c>
      <c r="V134" s="17" t="str">
        <f t="shared" si="289"/>
        <v xml:space="preserve">Các tuyến đường giao thông không đấu nối trực tiếp và thông ra </v>
      </c>
      <c r="W134" s="17" t="str">
        <f t="shared" si="290"/>
        <v>Đường nối từ Quốc lộ 20 với Đồi Du Lịch</v>
      </c>
      <c r="X134" s="17" t="str">
        <f t="shared" si="290"/>
        <v xml:space="preserve"> đoạn từ Quốc lộ 20</v>
      </c>
      <c r="Y134" s="17" t="str">
        <f t="shared" si="291"/>
        <v xml:space="preserve"> đến Hết ranh thửa đất số 7, tờ BĐĐC số 19 về bên trái và hết ranh thửa đất số 34, tờ BĐĐC số 19 về bên phải, xã La Ngà</v>
      </c>
      <c r="Z134" s="17" t="s">
        <v>168</v>
      </c>
      <c r="AA134" s="17">
        <f t="shared" ref="AA134:AC134" si="296">AA127</f>
        <v>0</v>
      </c>
      <c r="AB134" s="17">
        <f t="shared" si="296"/>
        <v>0</v>
      </c>
      <c r="AC134" s="17">
        <f t="shared" si="296"/>
        <v>0</v>
      </c>
    </row>
    <row r="135" spans="1:29" ht="31.5" x14ac:dyDescent="0.25">
      <c r="A135" s="101">
        <f t="shared" si="144"/>
        <v>129</v>
      </c>
      <c r="B135" s="101" t="str">
        <f>'Đầu vào (2)'!G141</f>
        <v>DQ30NT</v>
      </c>
      <c r="C135" s="101" t="str">
        <f>$B$135</f>
        <v>DQ30NT</v>
      </c>
      <c r="D135" s="102" t="str">
        <f>'Đầu vào (2)'!H141</f>
        <v>Đường suối Dzui</v>
      </c>
      <c r="E135" s="102" t="str">
        <f>'Đầu vào (2)'!I141</f>
        <v>Quốc lộ 20</v>
      </c>
      <c r="F135" s="102" t="str">
        <f>'Đầu vào (2)'!K141</f>
        <v>Đường 101</v>
      </c>
      <c r="G135" s="114">
        <v>660</v>
      </c>
      <c r="H135" s="105">
        <v>460</v>
      </c>
      <c r="I135" s="105">
        <v>400</v>
      </c>
      <c r="J135" s="116">
        <f>VLOOKUP(C135,'[1]1. MA DO'!$E$5:$AA$1933,23,0)</f>
        <v>1.1299999999999999</v>
      </c>
      <c r="K135" s="115">
        <f t="shared" si="142"/>
        <v>1.1299999999999999</v>
      </c>
      <c r="L135" s="115">
        <f t="shared" si="143"/>
        <v>1.1299999999999999</v>
      </c>
      <c r="M135" s="29">
        <f>'Đầu vào (2)'!L141</f>
        <v>500</v>
      </c>
      <c r="N135" s="29">
        <f>'Đầu vào (2)'!M141</f>
        <v>300</v>
      </c>
      <c r="O135" s="29">
        <f>'Đầu vào (2)'!N141</f>
        <v>200</v>
      </c>
      <c r="P135" s="29">
        <f>'Đầu vào (2)'!O141</f>
        <v>110</v>
      </c>
      <c r="Q135" s="17">
        <f>VLOOKUP(B135,'[2]Giá đề xuất ODT'!$G$11:$AD$2233,21,0)</f>
        <v>660</v>
      </c>
      <c r="R135" s="17">
        <f>VLOOKUP(B135,'[2]Giá đề xuất ODT'!$G$11:$AD$2233,22,0)</f>
        <v>400</v>
      </c>
      <c r="S135" s="17">
        <f>VLOOKUP(B135,'[2]Giá đề xuất ODT'!$G$11:$AD$2233,23,0)</f>
        <v>260</v>
      </c>
      <c r="T135" s="17">
        <f>VLOOKUP(B135,'[2]Giá đề xuất ODT'!$G$11:$AD$2233,24,0)</f>
        <v>150</v>
      </c>
      <c r="U135" s="17">
        <v>3</v>
      </c>
      <c r="W135" s="17" t="str">
        <f>D135</f>
        <v>Đường suối Dzui</v>
      </c>
      <c r="X135" s="17" t="str">
        <f>" đoạn từ "&amp;E135</f>
        <v xml:space="preserve"> đoạn từ Quốc lộ 20</v>
      </c>
      <c r="Y135" s="17" t="str">
        <f>" đến "&amp;F135</f>
        <v xml:space="preserve"> đến Đường 101</v>
      </c>
    </row>
    <row r="136" spans="1:29" ht="78.75" x14ac:dyDescent="0.25">
      <c r="A136" s="101">
        <f t="shared" si="144"/>
        <v>130</v>
      </c>
      <c r="B136" s="101" t="str">
        <f t="shared" ref="B136:B141" si="297">B129</f>
        <v>VT2</v>
      </c>
      <c r="C136" s="101" t="str">
        <f t="shared" ref="C136:C141" si="298">$B$135</f>
        <v>DQ30NT</v>
      </c>
      <c r="D136" s="117" t="str">
        <f>V136&amp;W136&amp;X136&amp;Y136&amp;Z136&amp;"
"&amp;AA136&amp;"
"
&amp;AB136</f>
        <v>Các tuyến đường giao thông đấu nối trực tiếp ra Đường suối Dzui đoạn từ Quốc lộ 20 đến Đường 101 có hiện trạng là đường nhựa, bê tông xi măng:
- Có bề rộng ≥5m, cách đường giao thông ≤1.000m.
- Có bề rộng từ ≥3m đến &lt;5m, cách đường giao thông ≤500m.</v>
      </c>
      <c r="E136" s="117"/>
      <c r="F136" s="117"/>
      <c r="G136" s="105">
        <v>400</v>
      </c>
      <c r="H136" s="105">
        <v>280</v>
      </c>
      <c r="I136" s="105">
        <v>240</v>
      </c>
      <c r="J136" s="116">
        <f>VLOOKUP(C136,'[1]1. MA DO'!$E$5:$AA$1933,23,0)</f>
        <v>1.1299999999999999</v>
      </c>
      <c r="K136" s="115">
        <f t="shared" ref="K136:K141" si="299">J136</f>
        <v>1.1299999999999999</v>
      </c>
      <c r="L136" s="115">
        <f t="shared" ref="L136:L141" si="300">J136</f>
        <v>1.1299999999999999</v>
      </c>
      <c r="M136" s="29">
        <f t="shared" ref="M136:M141" si="301">M135</f>
        <v>500</v>
      </c>
      <c r="N136" s="29">
        <f t="shared" ref="N136:N141" si="302">N135</f>
        <v>300</v>
      </c>
      <c r="O136" s="29">
        <f t="shared" ref="O136:O141" si="303">O135</f>
        <v>200</v>
      </c>
      <c r="P136" s="29">
        <f t="shared" ref="P136:P141" si="304">P135</f>
        <v>110</v>
      </c>
      <c r="Q136" s="17">
        <f t="shared" ref="Q136:Q141" si="305">Q135</f>
        <v>660</v>
      </c>
      <c r="R136" s="17">
        <f t="shared" ref="R136:R141" si="306">R135</f>
        <v>400</v>
      </c>
      <c r="S136" s="17">
        <f t="shared" ref="S136:S141" si="307">S135</f>
        <v>260</v>
      </c>
      <c r="T136" s="17">
        <f t="shared" ref="T136:U141" si="308">T135</f>
        <v>150</v>
      </c>
      <c r="U136" s="17">
        <f t="shared" si="308"/>
        <v>3</v>
      </c>
      <c r="V136" s="17" t="str">
        <f t="shared" ref="V136:V141" si="309">V129</f>
        <v xml:space="preserve">Các tuyến đường giao thông đấu nối trực tiếp ra </v>
      </c>
      <c r="W136" s="17" t="str">
        <f t="shared" ref="W136:X141" si="310">W135</f>
        <v>Đường suối Dzui</v>
      </c>
      <c r="X136" s="17" t="str">
        <f t="shared" si="310"/>
        <v xml:space="preserve"> đoạn từ Quốc lộ 20</v>
      </c>
      <c r="Y136" s="17" t="str">
        <f t="shared" ref="Y136:Y141" si="311">Y135</f>
        <v xml:space="preserve"> đến Đường 101</v>
      </c>
      <c r="Z136" s="17" t="s">
        <v>167</v>
      </c>
      <c r="AA136" s="17" t="str">
        <f>AA129</f>
        <v>- Có bề rộng ≥5m, cách đường giao thông ≤1.000m.</v>
      </c>
      <c r="AB136" s="17" t="str">
        <f>AB129</f>
        <v>- Có bề rộng từ ≥3m đến &lt;5m, cách đường giao thông ≤500m.</v>
      </c>
      <c r="AC136" s="17">
        <f>AC129</f>
        <v>0</v>
      </c>
    </row>
    <row r="137" spans="1:29" ht="78.75" x14ac:dyDescent="0.25">
      <c r="A137" s="101">
        <f t="shared" ref="A137:A141" si="312">A136+1</f>
        <v>131</v>
      </c>
      <c r="B137" s="101" t="str">
        <f t="shared" si="297"/>
        <v>VT3</v>
      </c>
      <c r="C137" s="101" t="str">
        <f t="shared" si="298"/>
        <v>DQ30NT</v>
      </c>
      <c r="D137" s="117" t="str">
        <f>V137&amp;W137&amp;X137&amp;Y137&amp;Z137&amp;"
"&amp;AA137&amp;"
"&amp;AB137&amp;"
"&amp;AC137</f>
        <v>Các tuyến đường giao thông đấu nối trực tiếp ra Đường suối Dzui đoạn từ Quốc lộ 20 đến Đường 101 có hiện trạng là đường nhựa, bê tông xi măng:
- Có bề rộng ≥5m, cách đường giao thông &gt;1.000m.
- Có bề rộng từ ≥3m đến &lt;5m, cách đường giao thông từ &gt;500m đến ≤1.000m.
- Có bề rộng &lt;3m, cách đường giao thông ≤200m.</v>
      </c>
      <c r="E137" s="117"/>
      <c r="F137" s="117"/>
      <c r="G137" s="105">
        <v>260</v>
      </c>
      <c r="H137" s="105">
        <v>180</v>
      </c>
      <c r="I137" s="105">
        <v>160</v>
      </c>
      <c r="J137" s="116">
        <f>VLOOKUP(C137,'[1]1. MA DO'!$E$5:$AA$1933,23,0)</f>
        <v>1.1299999999999999</v>
      </c>
      <c r="K137" s="115">
        <f t="shared" si="299"/>
        <v>1.1299999999999999</v>
      </c>
      <c r="L137" s="115">
        <f t="shared" si="300"/>
        <v>1.1299999999999999</v>
      </c>
      <c r="M137" s="29">
        <f t="shared" si="301"/>
        <v>500</v>
      </c>
      <c r="N137" s="29">
        <f t="shared" si="302"/>
        <v>300</v>
      </c>
      <c r="O137" s="29">
        <f t="shared" si="303"/>
        <v>200</v>
      </c>
      <c r="P137" s="29">
        <f t="shared" si="304"/>
        <v>110</v>
      </c>
      <c r="Q137" s="17">
        <f t="shared" si="305"/>
        <v>660</v>
      </c>
      <c r="R137" s="17">
        <f t="shared" si="306"/>
        <v>400</v>
      </c>
      <c r="S137" s="17">
        <f t="shared" si="307"/>
        <v>260</v>
      </c>
      <c r="T137" s="17">
        <f t="shared" si="308"/>
        <v>150</v>
      </c>
      <c r="U137" s="17">
        <f t="shared" si="308"/>
        <v>3</v>
      </c>
      <c r="V137" s="17" t="str">
        <f t="shared" si="309"/>
        <v xml:space="preserve">Các tuyến đường giao thông đấu nối trực tiếp ra </v>
      </c>
      <c r="W137" s="17" t="str">
        <f t="shared" si="310"/>
        <v>Đường suối Dzui</v>
      </c>
      <c r="X137" s="17" t="str">
        <f t="shared" si="310"/>
        <v xml:space="preserve"> đoạn từ Quốc lộ 20</v>
      </c>
      <c r="Y137" s="17" t="str">
        <f t="shared" si="311"/>
        <v xml:space="preserve"> đến Đường 101</v>
      </c>
      <c r="Z137" s="17" t="s">
        <v>167</v>
      </c>
      <c r="AA137" s="17" t="str">
        <f t="shared" ref="AA137:AC137" si="313">AA130</f>
        <v>- Có bề rộng ≥5m, cách đường giao thông &gt;1.000m.</v>
      </c>
      <c r="AB137" s="17" t="str">
        <f t="shared" si="313"/>
        <v>- Có bề rộng từ ≥3m đến &lt;5m, cách đường giao thông từ &gt;500m đến ≤1.000m.</v>
      </c>
      <c r="AC137" s="17" t="str">
        <f t="shared" si="313"/>
        <v>- Có bề rộng &lt;3m, cách đường giao thông ≤200m.</v>
      </c>
    </row>
    <row r="138" spans="1:29" ht="94.5" x14ac:dyDescent="0.25">
      <c r="A138" s="101">
        <f t="shared" si="312"/>
        <v>132</v>
      </c>
      <c r="B138" s="101" t="str">
        <f t="shared" si="297"/>
        <v>VT4</v>
      </c>
      <c r="C138" s="101" t="str">
        <f t="shared" si="298"/>
        <v>DQ30NT</v>
      </c>
      <c r="D138" s="117" t="str">
        <f>V138&amp;W138&amp;X138&amp;Y138&amp;Z138</f>
        <v>Các tuyến đường giao thông đấu nối trực tiếp ra Đường suối Dzui đoạn từ Quốc lộ 20 đến Đường 101 có hiện trạng là đường nhựa, bê tông xi măng:
- Có bề rộng từ ≥3m đến &lt;5m, cách đường giao thông &gt;1.000m.
- Có bề rộng &lt;3m, cách đường giao thông &gt;200m.</v>
      </c>
      <c r="E138" s="117"/>
      <c r="F138" s="117"/>
      <c r="G138" s="105">
        <v>150</v>
      </c>
      <c r="H138" s="105">
        <v>110</v>
      </c>
      <c r="I138" s="105">
        <v>90</v>
      </c>
      <c r="J138" s="116">
        <f>VLOOKUP(C138,'[1]1. MA DO'!$E$5:$AA$1933,23,0)</f>
        <v>1.1299999999999999</v>
      </c>
      <c r="K138" s="115">
        <f t="shared" si="299"/>
        <v>1.1299999999999999</v>
      </c>
      <c r="L138" s="115">
        <f t="shared" si="300"/>
        <v>1.1299999999999999</v>
      </c>
      <c r="M138" s="29">
        <f t="shared" si="301"/>
        <v>500</v>
      </c>
      <c r="N138" s="29">
        <f t="shared" si="302"/>
        <v>300</v>
      </c>
      <c r="O138" s="29">
        <f t="shared" si="303"/>
        <v>200</v>
      </c>
      <c r="P138" s="29">
        <f t="shared" si="304"/>
        <v>110</v>
      </c>
      <c r="Q138" s="17">
        <f t="shared" si="305"/>
        <v>660</v>
      </c>
      <c r="R138" s="17">
        <f t="shared" si="306"/>
        <v>400</v>
      </c>
      <c r="S138" s="17">
        <f t="shared" si="307"/>
        <v>260</v>
      </c>
      <c r="T138" s="17">
        <f t="shared" si="308"/>
        <v>150</v>
      </c>
      <c r="U138" s="17">
        <f t="shared" si="308"/>
        <v>3</v>
      </c>
      <c r="V138" s="17" t="str">
        <f t="shared" si="309"/>
        <v xml:space="preserve">Các tuyến đường giao thông đấu nối trực tiếp ra </v>
      </c>
      <c r="W138" s="17" t="str">
        <f t="shared" si="310"/>
        <v>Đường suối Dzui</v>
      </c>
      <c r="X138" s="17" t="str">
        <f t="shared" si="310"/>
        <v xml:space="preserve"> đoạn từ Quốc lộ 20</v>
      </c>
      <c r="Y138" s="17" t="str">
        <f t="shared" si="311"/>
        <v xml:space="preserve"> đến Đường 101</v>
      </c>
      <c r="Z138" s="17" t="s">
        <v>168</v>
      </c>
      <c r="AA138" s="17">
        <f t="shared" ref="AA138:AC138" si="314">AA131</f>
        <v>0</v>
      </c>
      <c r="AB138" s="17">
        <f t="shared" si="314"/>
        <v>0</v>
      </c>
      <c r="AC138" s="17">
        <f t="shared" si="314"/>
        <v>0</v>
      </c>
    </row>
    <row r="139" spans="1:29" ht="94.5" x14ac:dyDescent="0.25">
      <c r="A139" s="101">
        <f t="shared" si="312"/>
        <v>133</v>
      </c>
      <c r="B139" s="101" t="str">
        <f t="shared" si="297"/>
        <v>VT2*0,8</v>
      </c>
      <c r="C139" s="101" t="str">
        <f t="shared" si="298"/>
        <v>DQ30NT</v>
      </c>
      <c r="D139" s="117" t="str">
        <f>V139&amp;W139&amp;X139&amp;Y139&amp;Z139&amp;"
"&amp;AA139&amp;"
"
&amp;AB139</f>
        <v>Các tuyến đường giao thông không đấu nối trực tiếp và thông ra Đường suối Dzui đoạn từ Quốc lộ 20 đến Đường 101 có hiện trạng là đường nhựa, bê tông xi măng:
- Có bề rộng ≥5m, cách đường giao thông ≤1.000m.
- Có bề rộng từ ≥3m đến &lt;5m, cách đường giao thông ≤500m.</v>
      </c>
      <c r="E139" s="117"/>
      <c r="F139" s="117"/>
      <c r="G139" s="105">
        <v>360</v>
      </c>
      <c r="H139" s="105">
        <v>250</v>
      </c>
      <c r="I139" s="105">
        <v>220</v>
      </c>
      <c r="J139" s="116">
        <f>VLOOKUP(C139,'[1]1. MA DO'!$E$5:$AA$1933,23,0)</f>
        <v>1.1299999999999999</v>
      </c>
      <c r="K139" s="115">
        <f t="shared" si="299"/>
        <v>1.1299999999999999</v>
      </c>
      <c r="L139" s="115">
        <f t="shared" si="300"/>
        <v>1.1299999999999999</v>
      </c>
      <c r="M139" s="29">
        <f t="shared" si="301"/>
        <v>500</v>
      </c>
      <c r="N139" s="29">
        <f t="shared" si="302"/>
        <v>300</v>
      </c>
      <c r="O139" s="29">
        <f t="shared" si="303"/>
        <v>200</v>
      </c>
      <c r="P139" s="29">
        <f t="shared" si="304"/>
        <v>110</v>
      </c>
      <c r="Q139" s="17">
        <f t="shared" si="305"/>
        <v>660</v>
      </c>
      <c r="R139" s="17">
        <f t="shared" si="306"/>
        <v>400</v>
      </c>
      <c r="S139" s="17">
        <f t="shared" si="307"/>
        <v>260</v>
      </c>
      <c r="T139" s="17">
        <f t="shared" si="308"/>
        <v>150</v>
      </c>
      <c r="U139" s="17">
        <f t="shared" si="308"/>
        <v>3</v>
      </c>
      <c r="V139" s="17" t="str">
        <f t="shared" si="309"/>
        <v xml:space="preserve">Các tuyến đường giao thông không đấu nối trực tiếp và thông ra </v>
      </c>
      <c r="W139" s="17" t="str">
        <f t="shared" si="310"/>
        <v>Đường suối Dzui</v>
      </c>
      <c r="X139" s="17" t="str">
        <f t="shared" si="310"/>
        <v xml:space="preserve"> đoạn từ Quốc lộ 20</v>
      </c>
      <c r="Y139" s="17" t="str">
        <f t="shared" si="311"/>
        <v xml:space="preserve"> đến Đường 101</v>
      </c>
      <c r="Z139" s="17" t="s">
        <v>167</v>
      </c>
      <c r="AA139" s="17" t="str">
        <f t="shared" ref="AA139:AC139" si="315">AA132</f>
        <v>- Có bề rộng ≥5m, cách đường giao thông ≤1.000m.</v>
      </c>
      <c r="AB139" s="17" t="str">
        <f t="shared" si="315"/>
        <v>- Có bề rộng từ ≥3m đến &lt;5m, cách đường giao thông ≤500m.</v>
      </c>
      <c r="AC139" s="17">
        <f t="shared" si="315"/>
        <v>0</v>
      </c>
    </row>
    <row r="140" spans="1:29" ht="94.5" x14ac:dyDescent="0.25">
      <c r="A140" s="101">
        <f t="shared" si="312"/>
        <v>134</v>
      </c>
      <c r="B140" s="101" t="str">
        <f t="shared" si="297"/>
        <v>VT3*0,8</v>
      </c>
      <c r="C140" s="101" t="str">
        <f t="shared" si="298"/>
        <v>DQ30NT</v>
      </c>
      <c r="D140" s="117" t="str">
        <f>V140&amp;W140&amp;X140&amp;Y140&amp;Z140&amp;"
"&amp;AA140&amp;"
"
&amp;AB140&amp;"
"&amp;AC140</f>
        <v>Các tuyến đường giao thông không đấu nối trực tiếp và thông ra Đường suối Dzui đoạn từ Quốc lộ 20 đến Đường 101 có hiện trạng là đường nhựa, bê tông xi măng:
- Có bề rộng ≥5m, cách đường giao thông &gt;1.000m.
- Có bề rộng từ ≥3m đến &lt;5m, cách đường giao thông từ &gt;500m đến ≤1.000m.
- Có bề rộng &lt;3m, cách đường giao thông ≤200m.</v>
      </c>
      <c r="E140" s="117"/>
      <c r="F140" s="117"/>
      <c r="G140" s="105">
        <v>230</v>
      </c>
      <c r="H140" s="105">
        <v>160</v>
      </c>
      <c r="I140" s="105">
        <v>140</v>
      </c>
      <c r="J140" s="116">
        <f>VLOOKUP(C140,'[1]1. MA DO'!$E$5:$AA$1933,23,0)</f>
        <v>1.1299999999999999</v>
      </c>
      <c r="K140" s="115">
        <f t="shared" si="299"/>
        <v>1.1299999999999999</v>
      </c>
      <c r="L140" s="115">
        <f t="shared" si="300"/>
        <v>1.1299999999999999</v>
      </c>
      <c r="M140" s="29">
        <f t="shared" si="301"/>
        <v>500</v>
      </c>
      <c r="N140" s="29">
        <f t="shared" si="302"/>
        <v>300</v>
      </c>
      <c r="O140" s="29">
        <f t="shared" si="303"/>
        <v>200</v>
      </c>
      <c r="P140" s="29">
        <f t="shared" si="304"/>
        <v>110</v>
      </c>
      <c r="Q140" s="17">
        <f t="shared" si="305"/>
        <v>660</v>
      </c>
      <c r="R140" s="17">
        <f t="shared" si="306"/>
        <v>400</v>
      </c>
      <c r="S140" s="17">
        <f t="shared" si="307"/>
        <v>260</v>
      </c>
      <c r="T140" s="17">
        <f t="shared" si="308"/>
        <v>150</v>
      </c>
      <c r="U140" s="17">
        <f t="shared" si="308"/>
        <v>3</v>
      </c>
      <c r="V140" s="17" t="str">
        <f t="shared" si="309"/>
        <v xml:space="preserve">Các tuyến đường giao thông không đấu nối trực tiếp và thông ra </v>
      </c>
      <c r="W140" s="17" t="str">
        <f t="shared" si="310"/>
        <v>Đường suối Dzui</v>
      </c>
      <c r="X140" s="17" t="str">
        <f t="shared" si="310"/>
        <v xml:space="preserve"> đoạn từ Quốc lộ 20</v>
      </c>
      <c r="Y140" s="17" t="str">
        <f t="shared" si="311"/>
        <v xml:space="preserve"> đến Đường 101</v>
      </c>
      <c r="Z140" s="17" t="s">
        <v>167</v>
      </c>
      <c r="AA140" s="17" t="str">
        <f t="shared" ref="AA140:AC140" si="316">AA133</f>
        <v>- Có bề rộng ≥5m, cách đường giao thông &gt;1.000m.</v>
      </c>
      <c r="AB140" s="17" t="str">
        <f t="shared" si="316"/>
        <v>- Có bề rộng từ ≥3m đến &lt;5m, cách đường giao thông từ &gt;500m đến ≤1.000m.</v>
      </c>
      <c r="AC140" s="17" t="str">
        <f t="shared" si="316"/>
        <v>- Có bề rộng &lt;3m, cách đường giao thông ≤200m.</v>
      </c>
    </row>
    <row r="141" spans="1:29" ht="94.5" x14ac:dyDescent="0.25">
      <c r="A141" s="101">
        <f t="shared" si="312"/>
        <v>135</v>
      </c>
      <c r="B141" s="101" t="str">
        <f t="shared" si="297"/>
        <v>VT4*0,8</v>
      </c>
      <c r="C141" s="101" t="str">
        <f t="shared" si="298"/>
        <v>DQ30NT</v>
      </c>
      <c r="D141" s="117" t="str">
        <f>V141&amp;W141&amp;X141&amp;Y141&amp;Z141</f>
        <v>Các tuyến đường giao thông không đấu nối trực tiếp và thông ra Đường suối Dzui đoạn từ Quốc lộ 20 đến Đường 101 có hiện trạng là đường nhựa, bê tông xi măng:
- Có bề rộng từ ≥3m đến &lt;5m, cách đường giao thông &gt;1.000m.
- Có bề rộng &lt;3m, cách đường giao thông &gt;200m.</v>
      </c>
      <c r="E141" s="117"/>
      <c r="F141" s="117"/>
      <c r="G141" s="105">
        <v>135</v>
      </c>
      <c r="H141" s="105">
        <v>90</v>
      </c>
      <c r="I141" s="105">
        <v>80</v>
      </c>
      <c r="J141" s="116">
        <f>VLOOKUP(C141,'[1]1. MA DO'!$E$5:$AA$1933,23,0)</f>
        <v>1.1299999999999999</v>
      </c>
      <c r="K141" s="115">
        <f t="shared" si="299"/>
        <v>1.1299999999999999</v>
      </c>
      <c r="L141" s="115">
        <f t="shared" si="300"/>
        <v>1.1299999999999999</v>
      </c>
      <c r="M141" s="29">
        <f t="shared" si="301"/>
        <v>500</v>
      </c>
      <c r="N141" s="29">
        <f t="shared" si="302"/>
        <v>300</v>
      </c>
      <c r="O141" s="29">
        <f t="shared" si="303"/>
        <v>200</v>
      </c>
      <c r="P141" s="29">
        <f t="shared" si="304"/>
        <v>110</v>
      </c>
      <c r="Q141" s="17">
        <f t="shared" si="305"/>
        <v>660</v>
      </c>
      <c r="R141" s="17">
        <f t="shared" si="306"/>
        <v>400</v>
      </c>
      <c r="S141" s="17">
        <f t="shared" si="307"/>
        <v>260</v>
      </c>
      <c r="T141" s="17">
        <f t="shared" si="308"/>
        <v>150</v>
      </c>
      <c r="U141" s="17">
        <f t="shared" si="308"/>
        <v>3</v>
      </c>
      <c r="V141" s="17" t="str">
        <f t="shared" si="309"/>
        <v xml:space="preserve">Các tuyến đường giao thông không đấu nối trực tiếp và thông ra </v>
      </c>
      <c r="W141" s="17" t="str">
        <f t="shared" si="310"/>
        <v>Đường suối Dzui</v>
      </c>
      <c r="X141" s="17" t="str">
        <f t="shared" si="310"/>
        <v xml:space="preserve"> đoạn từ Quốc lộ 20</v>
      </c>
      <c r="Y141" s="17" t="str">
        <f t="shared" si="311"/>
        <v xml:space="preserve"> đến Đường 101</v>
      </c>
      <c r="Z141" s="17" t="s">
        <v>168</v>
      </c>
      <c r="AA141" s="17">
        <f t="shared" ref="AA141:AC141" si="317">AA134</f>
        <v>0</v>
      </c>
      <c r="AB141" s="17">
        <f t="shared" si="317"/>
        <v>0</v>
      </c>
      <c r="AC141" s="17">
        <f t="shared" si="317"/>
        <v>0</v>
      </c>
    </row>
  </sheetData>
  <autoFilter ref="A6:WWB6" xr:uid="{71188152-D8C1-4AE3-BDCA-17FB50886442}">
    <filterColumn colId="12" showButton="0"/>
    <filterColumn colId="13" showButton="0"/>
    <filterColumn colId="14" showButton="0"/>
  </autoFilter>
  <mergeCells count="117">
    <mergeCell ref="D48:F48"/>
    <mergeCell ref="D36:F36"/>
    <mergeCell ref="D45:F45"/>
    <mergeCell ref="D46:F46"/>
    <mergeCell ref="D47:F47"/>
    <mergeCell ref="D62:F62"/>
    <mergeCell ref="D24:F24"/>
    <mergeCell ref="D25:F25"/>
    <mergeCell ref="D26:F26"/>
    <mergeCell ref="D27:F27"/>
    <mergeCell ref="D29:F29"/>
    <mergeCell ref="D30:F30"/>
    <mergeCell ref="D31:F31"/>
    <mergeCell ref="D32:F32"/>
    <mergeCell ref="D33:F33"/>
    <mergeCell ref="D50:F50"/>
    <mergeCell ref="D51:F51"/>
    <mergeCell ref="D52:F52"/>
    <mergeCell ref="D53:F53"/>
    <mergeCell ref="D54:F54"/>
    <mergeCell ref="D55:F55"/>
    <mergeCell ref="D57:F57"/>
    <mergeCell ref="D58:F58"/>
    <mergeCell ref="D59:F59"/>
    <mergeCell ref="A1:L3"/>
    <mergeCell ref="J4:L4"/>
    <mergeCell ref="D37:F37"/>
    <mergeCell ref="D38:F38"/>
    <mergeCell ref="D39:F39"/>
    <mergeCell ref="D40:F40"/>
    <mergeCell ref="D41:F41"/>
    <mergeCell ref="D43:F43"/>
    <mergeCell ref="D44:F44"/>
    <mergeCell ref="D20:F20"/>
    <mergeCell ref="D15:F15"/>
    <mergeCell ref="D16:F16"/>
    <mergeCell ref="D17:F17"/>
    <mergeCell ref="D18:F18"/>
    <mergeCell ref="D19:F19"/>
    <mergeCell ref="D8:F8"/>
    <mergeCell ref="D9:F9"/>
    <mergeCell ref="D10:F10"/>
    <mergeCell ref="D11:F11"/>
    <mergeCell ref="D12:F12"/>
    <mergeCell ref="D13:F13"/>
    <mergeCell ref="D34:F34"/>
    <mergeCell ref="D22:F22"/>
    <mergeCell ref="D23:F23"/>
    <mergeCell ref="D74:F74"/>
    <mergeCell ref="D75:F75"/>
    <mergeCell ref="D76:F76"/>
    <mergeCell ref="D77:F77"/>
    <mergeCell ref="D78:F78"/>
    <mergeCell ref="D92:F92"/>
    <mergeCell ref="D80:F80"/>
    <mergeCell ref="D81:F81"/>
    <mergeCell ref="D82:F82"/>
    <mergeCell ref="D83:F83"/>
    <mergeCell ref="D84:F84"/>
    <mergeCell ref="D85:F85"/>
    <mergeCell ref="D87:F87"/>
    <mergeCell ref="D88:F88"/>
    <mergeCell ref="D89:F89"/>
    <mergeCell ref="D90:F90"/>
    <mergeCell ref="D91:F91"/>
    <mergeCell ref="D60:F60"/>
    <mergeCell ref="D61:F61"/>
    <mergeCell ref="D65:F65"/>
    <mergeCell ref="D66:F66"/>
    <mergeCell ref="D67:F67"/>
    <mergeCell ref="D68:F68"/>
    <mergeCell ref="D69:F69"/>
    <mergeCell ref="D70:F70"/>
    <mergeCell ref="D73:F73"/>
    <mergeCell ref="D136:F136"/>
    <mergeCell ref="D137:F137"/>
    <mergeCell ref="D138:F138"/>
    <mergeCell ref="D94:F94"/>
    <mergeCell ref="D95:F95"/>
    <mergeCell ref="D96:F96"/>
    <mergeCell ref="D97:F97"/>
    <mergeCell ref="D139:F139"/>
    <mergeCell ref="D98:F98"/>
    <mergeCell ref="D99:F99"/>
    <mergeCell ref="D101:F101"/>
    <mergeCell ref="D102:F102"/>
    <mergeCell ref="D103:F103"/>
    <mergeCell ref="D111:F111"/>
    <mergeCell ref="D112:F112"/>
    <mergeCell ref="D113:F113"/>
    <mergeCell ref="D115:F115"/>
    <mergeCell ref="D105:F105"/>
    <mergeCell ref="D104:F104"/>
    <mergeCell ref="D140:F140"/>
    <mergeCell ref="D141:F141"/>
    <mergeCell ref="M5:P6"/>
    <mergeCell ref="D134:F134"/>
    <mergeCell ref="D122:F122"/>
    <mergeCell ref="D123:F123"/>
    <mergeCell ref="D124:F124"/>
    <mergeCell ref="D125:F125"/>
    <mergeCell ref="D126:F126"/>
    <mergeCell ref="D127:F127"/>
    <mergeCell ref="D129:F129"/>
    <mergeCell ref="D130:F130"/>
    <mergeCell ref="D131:F131"/>
    <mergeCell ref="D132:F132"/>
    <mergeCell ref="D133:F133"/>
    <mergeCell ref="D120:F120"/>
    <mergeCell ref="D108:F108"/>
    <mergeCell ref="D109:F109"/>
    <mergeCell ref="D110:F110"/>
    <mergeCell ref="D116:F116"/>
    <mergeCell ref="D117:F117"/>
    <mergeCell ref="D118:F118"/>
    <mergeCell ref="D119:F119"/>
    <mergeCell ref="D106:F106"/>
  </mergeCells>
  <phoneticPr fontId="15" type="noConversion"/>
  <printOptions horizontalCentered="1"/>
  <pageMargins left="0.25" right="0.25" top="0.25" bottom="0.25" header="0.39370078740157499" footer="0.27559055118110198"/>
  <pageSetup paperSize="9" scale="70"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I142"/>
  <sheetViews>
    <sheetView tabSelected="1" view="pageBreakPreview" zoomScale="70" zoomScaleNormal="85" zoomScaleSheetLayoutView="70" workbookViewId="0">
      <selection activeCell="O8" sqref="O8"/>
    </sheetView>
  </sheetViews>
  <sheetFormatPr defaultColWidth="9.140625" defaultRowHeight="16.5" x14ac:dyDescent="0.25"/>
  <cols>
    <col min="1" max="1" width="5.42578125" style="2" customWidth="1"/>
    <col min="2" max="7" width="12.5703125" style="3" hidden="1" customWidth="1"/>
    <col min="8" max="9" width="18.28515625" style="19" hidden="1" customWidth="1"/>
    <col min="10" max="10" width="48.140625" style="4" customWidth="1"/>
    <col min="11" max="11" width="32.5703125" style="5" customWidth="1"/>
    <col min="12" max="12" width="35.28515625" style="5" customWidth="1"/>
    <col min="13" max="13" width="21.28515625" style="5" hidden="1" customWidth="1"/>
    <col min="14" max="14" width="17.42578125" style="5" hidden="1" customWidth="1"/>
    <col min="15" max="17" width="21.28515625" style="112" customWidth="1"/>
    <col min="18" max="18" width="8.5703125" style="6" hidden="1" customWidth="1"/>
    <col min="19" max="20" width="8.140625" style="6" hidden="1" customWidth="1"/>
    <col min="21" max="21" width="7.7109375" style="6" hidden="1" customWidth="1"/>
    <col min="22" max="22" width="10.85546875" style="6" hidden="1" customWidth="1"/>
    <col min="23" max="23" width="12.5703125" style="6" hidden="1" customWidth="1"/>
    <col min="24" max="25" width="9.140625" style="6" hidden="1" customWidth="1"/>
    <col min="26" max="26" width="11.140625" style="6" hidden="1" customWidth="1"/>
    <col min="27" max="33" width="11.5703125" style="68" hidden="1" customWidth="1"/>
    <col min="34" max="34" width="9.140625" style="68" hidden="1" customWidth="1"/>
    <col min="35" max="35" width="0" style="6" hidden="1" customWidth="1"/>
    <col min="36" max="220" width="9.140625" style="6"/>
    <col min="221" max="224" width="0" style="6" hidden="1" customWidth="1"/>
    <col min="225" max="225" width="6.5703125" style="6" customWidth="1"/>
    <col min="226" max="226" width="5.42578125" style="6" customWidth="1"/>
    <col min="227" max="227" width="12.5703125" style="6" customWidth="1"/>
    <col min="228" max="228" width="61.85546875" style="6" customWidth="1"/>
    <col min="229" max="229" width="32.5703125" style="6" customWidth="1"/>
    <col min="230" max="230" width="23.5703125" style="6" customWidth="1"/>
    <col min="231" max="231" width="35.28515625" style="6" customWidth="1"/>
    <col min="232" max="232" width="8.5703125" style="6" customWidth="1"/>
    <col min="233" max="234" width="8.140625" style="6" customWidth="1"/>
    <col min="235" max="235" width="7.7109375" style="6" customWidth="1"/>
    <col min="236" max="278" width="0" style="6" hidden="1" customWidth="1"/>
    <col min="279" max="279" width="14.85546875" style="6" bestFit="1" customWidth="1"/>
    <col min="280" max="280" width="12.5703125" style="6" bestFit="1" customWidth="1"/>
    <col min="281" max="476" width="9.140625" style="6"/>
    <col min="477" max="480" width="0" style="6" hidden="1" customWidth="1"/>
    <col min="481" max="481" width="6.5703125" style="6" customWidth="1"/>
    <col min="482" max="482" width="5.42578125" style="6" customWidth="1"/>
    <col min="483" max="483" width="12.5703125" style="6" customWidth="1"/>
    <col min="484" max="484" width="61.85546875" style="6" customWidth="1"/>
    <col min="485" max="485" width="32.5703125" style="6" customWidth="1"/>
    <col min="486" max="486" width="23.5703125" style="6" customWidth="1"/>
    <col min="487" max="487" width="35.28515625" style="6" customWidth="1"/>
    <col min="488" max="488" width="8.5703125" style="6" customWidth="1"/>
    <col min="489" max="490" width="8.140625" style="6" customWidth="1"/>
    <col min="491" max="491" width="7.7109375" style="6" customWidth="1"/>
    <col min="492" max="534" width="0" style="6" hidden="1" customWidth="1"/>
    <col min="535" max="535" width="14.85546875" style="6" bestFit="1" customWidth="1"/>
    <col min="536" max="536" width="12.5703125" style="6" bestFit="1" customWidth="1"/>
    <col min="537" max="732" width="9.140625" style="6"/>
    <col min="733" max="736" width="0" style="6" hidden="1" customWidth="1"/>
    <col min="737" max="737" width="6.5703125" style="6" customWidth="1"/>
    <col min="738" max="738" width="5.42578125" style="6" customWidth="1"/>
    <col min="739" max="739" width="12.5703125" style="6" customWidth="1"/>
    <col min="740" max="740" width="61.85546875" style="6" customWidth="1"/>
    <col min="741" max="741" width="32.5703125" style="6" customWidth="1"/>
    <col min="742" max="742" width="23.5703125" style="6" customWidth="1"/>
    <col min="743" max="743" width="35.28515625" style="6" customWidth="1"/>
    <col min="744" max="744" width="8.5703125" style="6" customWidth="1"/>
    <col min="745" max="746" width="8.140625" style="6" customWidth="1"/>
    <col min="747" max="747" width="7.7109375" style="6" customWidth="1"/>
    <col min="748" max="790" width="0" style="6" hidden="1" customWidth="1"/>
    <col min="791" max="791" width="14.85546875" style="6" bestFit="1" customWidth="1"/>
    <col min="792" max="792" width="12.5703125" style="6" bestFit="1" customWidth="1"/>
    <col min="793" max="988" width="9.140625" style="6"/>
    <col min="989" max="992" width="0" style="6" hidden="1" customWidth="1"/>
    <col min="993" max="993" width="6.5703125" style="6" customWidth="1"/>
    <col min="994" max="994" width="5.42578125" style="6" customWidth="1"/>
    <col min="995" max="995" width="12.5703125" style="6" customWidth="1"/>
    <col min="996" max="996" width="61.85546875" style="6" customWidth="1"/>
    <col min="997" max="997" width="32.5703125" style="6" customWidth="1"/>
    <col min="998" max="998" width="23.5703125" style="6" customWidth="1"/>
    <col min="999" max="999" width="35.28515625" style="6" customWidth="1"/>
    <col min="1000" max="1000" width="8.5703125" style="6" customWidth="1"/>
    <col min="1001" max="1002" width="8.140625" style="6" customWidth="1"/>
    <col min="1003" max="1003" width="7.7109375" style="6" customWidth="1"/>
    <col min="1004" max="1046" width="0" style="6" hidden="1" customWidth="1"/>
    <col min="1047" max="1047" width="14.85546875" style="6" bestFit="1" customWidth="1"/>
    <col min="1048" max="1048" width="12.5703125" style="6" bestFit="1" customWidth="1"/>
    <col min="1049" max="1244" width="9.140625" style="6"/>
    <col min="1245" max="1248" width="0" style="6" hidden="1" customWidth="1"/>
    <col min="1249" max="1249" width="6.5703125" style="6" customWidth="1"/>
    <col min="1250" max="1250" width="5.42578125" style="6" customWidth="1"/>
    <col min="1251" max="1251" width="12.5703125" style="6" customWidth="1"/>
    <col min="1252" max="1252" width="61.85546875" style="6" customWidth="1"/>
    <col min="1253" max="1253" width="32.5703125" style="6" customWidth="1"/>
    <col min="1254" max="1254" width="23.5703125" style="6" customWidth="1"/>
    <col min="1255" max="1255" width="35.28515625" style="6" customWidth="1"/>
    <col min="1256" max="1256" width="8.5703125" style="6" customWidth="1"/>
    <col min="1257" max="1258" width="8.140625" style="6" customWidth="1"/>
    <col min="1259" max="1259" width="7.7109375" style="6" customWidth="1"/>
    <col min="1260" max="1302" width="0" style="6" hidden="1" customWidth="1"/>
    <col min="1303" max="1303" width="14.85546875" style="6" bestFit="1" customWidth="1"/>
    <col min="1304" max="1304" width="12.5703125" style="6" bestFit="1" customWidth="1"/>
    <col min="1305" max="1500" width="9.140625" style="6"/>
    <col min="1501" max="1504" width="0" style="6" hidden="1" customWidth="1"/>
    <col min="1505" max="1505" width="6.5703125" style="6" customWidth="1"/>
    <col min="1506" max="1506" width="5.42578125" style="6" customWidth="1"/>
    <col min="1507" max="1507" width="12.5703125" style="6" customWidth="1"/>
    <col min="1508" max="1508" width="61.85546875" style="6" customWidth="1"/>
    <col min="1509" max="1509" width="32.5703125" style="6" customWidth="1"/>
    <col min="1510" max="1510" width="23.5703125" style="6" customWidth="1"/>
    <col min="1511" max="1511" width="35.28515625" style="6" customWidth="1"/>
    <col min="1512" max="1512" width="8.5703125" style="6" customWidth="1"/>
    <col min="1513" max="1514" width="8.140625" style="6" customWidth="1"/>
    <col min="1515" max="1515" width="7.7109375" style="6" customWidth="1"/>
    <col min="1516" max="1558" width="0" style="6" hidden="1" customWidth="1"/>
    <col min="1559" max="1559" width="14.85546875" style="6" bestFit="1" customWidth="1"/>
    <col min="1560" max="1560" width="12.5703125" style="6" bestFit="1" customWidth="1"/>
    <col min="1561" max="1756" width="9.140625" style="6"/>
    <col min="1757" max="1760" width="0" style="6" hidden="1" customWidth="1"/>
    <col min="1761" max="1761" width="6.5703125" style="6" customWidth="1"/>
    <col min="1762" max="1762" width="5.42578125" style="6" customWidth="1"/>
    <col min="1763" max="1763" width="12.5703125" style="6" customWidth="1"/>
    <col min="1764" max="1764" width="61.85546875" style="6" customWidth="1"/>
    <col min="1765" max="1765" width="32.5703125" style="6" customWidth="1"/>
    <col min="1766" max="1766" width="23.5703125" style="6" customWidth="1"/>
    <col min="1767" max="1767" width="35.28515625" style="6" customWidth="1"/>
    <col min="1768" max="1768" width="8.5703125" style="6" customWidth="1"/>
    <col min="1769" max="1770" width="8.140625" style="6" customWidth="1"/>
    <col min="1771" max="1771" width="7.7109375" style="6" customWidth="1"/>
    <col min="1772" max="1814" width="0" style="6" hidden="1" customWidth="1"/>
    <col min="1815" max="1815" width="14.85546875" style="6" bestFit="1" customWidth="1"/>
    <col min="1816" max="1816" width="12.5703125" style="6" bestFit="1" customWidth="1"/>
    <col min="1817" max="2012" width="9.140625" style="6"/>
    <col min="2013" max="2016" width="0" style="6" hidden="1" customWidth="1"/>
    <col min="2017" max="2017" width="6.5703125" style="6" customWidth="1"/>
    <col min="2018" max="2018" width="5.42578125" style="6" customWidth="1"/>
    <col min="2019" max="2019" width="12.5703125" style="6" customWidth="1"/>
    <col min="2020" max="2020" width="61.85546875" style="6" customWidth="1"/>
    <col min="2021" max="2021" width="32.5703125" style="6" customWidth="1"/>
    <col min="2022" max="2022" width="23.5703125" style="6" customWidth="1"/>
    <col min="2023" max="2023" width="35.28515625" style="6" customWidth="1"/>
    <col min="2024" max="2024" width="8.5703125" style="6" customWidth="1"/>
    <col min="2025" max="2026" width="8.140625" style="6" customWidth="1"/>
    <col min="2027" max="2027" width="7.7109375" style="6" customWidth="1"/>
    <col min="2028" max="2070" width="0" style="6" hidden="1" customWidth="1"/>
    <col min="2071" max="2071" width="14.85546875" style="6" bestFit="1" customWidth="1"/>
    <col min="2072" max="2072" width="12.5703125" style="6" bestFit="1" customWidth="1"/>
    <col min="2073" max="2268" width="9.140625" style="6"/>
    <col min="2269" max="2272" width="0" style="6" hidden="1" customWidth="1"/>
    <col min="2273" max="2273" width="6.5703125" style="6" customWidth="1"/>
    <col min="2274" max="2274" width="5.42578125" style="6" customWidth="1"/>
    <col min="2275" max="2275" width="12.5703125" style="6" customWidth="1"/>
    <col min="2276" max="2276" width="61.85546875" style="6" customWidth="1"/>
    <col min="2277" max="2277" width="32.5703125" style="6" customWidth="1"/>
    <col min="2278" max="2278" width="23.5703125" style="6" customWidth="1"/>
    <col min="2279" max="2279" width="35.28515625" style="6" customWidth="1"/>
    <col min="2280" max="2280" width="8.5703125" style="6" customWidth="1"/>
    <col min="2281" max="2282" width="8.140625" style="6" customWidth="1"/>
    <col min="2283" max="2283" width="7.7109375" style="6" customWidth="1"/>
    <col min="2284" max="2326" width="0" style="6" hidden="1" customWidth="1"/>
    <col min="2327" max="2327" width="14.85546875" style="6" bestFit="1" customWidth="1"/>
    <col min="2328" max="2328" width="12.5703125" style="6" bestFit="1" customWidth="1"/>
    <col min="2329" max="2524" width="9.140625" style="6"/>
    <col min="2525" max="2528" width="0" style="6" hidden="1" customWidth="1"/>
    <col min="2529" max="2529" width="6.5703125" style="6" customWidth="1"/>
    <col min="2530" max="2530" width="5.42578125" style="6" customWidth="1"/>
    <col min="2531" max="2531" width="12.5703125" style="6" customWidth="1"/>
    <col min="2532" max="2532" width="61.85546875" style="6" customWidth="1"/>
    <col min="2533" max="2533" width="32.5703125" style="6" customWidth="1"/>
    <col min="2534" max="2534" width="23.5703125" style="6" customWidth="1"/>
    <col min="2535" max="2535" width="35.28515625" style="6" customWidth="1"/>
    <col min="2536" max="2536" width="8.5703125" style="6" customWidth="1"/>
    <col min="2537" max="2538" width="8.140625" style="6" customWidth="1"/>
    <col min="2539" max="2539" width="7.7109375" style="6" customWidth="1"/>
    <col min="2540" max="2582" width="0" style="6" hidden="1" customWidth="1"/>
    <col min="2583" max="2583" width="14.85546875" style="6" bestFit="1" customWidth="1"/>
    <col min="2584" max="2584" width="12.5703125" style="6" bestFit="1" customWidth="1"/>
    <col min="2585" max="2780" width="9.140625" style="6"/>
    <col min="2781" max="2784" width="0" style="6" hidden="1" customWidth="1"/>
    <col min="2785" max="2785" width="6.5703125" style="6" customWidth="1"/>
    <col min="2786" max="2786" width="5.42578125" style="6" customWidth="1"/>
    <col min="2787" max="2787" width="12.5703125" style="6" customWidth="1"/>
    <col min="2788" max="2788" width="61.85546875" style="6" customWidth="1"/>
    <col min="2789" max="2789" width="32.5703125" style="6" customWidth="1"/>
    <col min="2790" max="2790" width="23.5703125" style="6" customWidth="1"/>
    <col min="2791" max="2791" width="35.28515625" style="6" customWidth="1"/>
    <col min="2792" max="2792" width="8.5703125" style="6" customWidth="1"/>
    <col min="2793" max="2794" width="8.140625" style="6" customWidth="1"/>
    <col min="2795" max="2795" width="7.7109375" style="6" customWidth="1"/>
    <col min="2796" max="2838" width="0" style="6" hidden="1" customWidth="1"/>
    <col min="2839" max="2839" width="14.85546875" style="6" bestFit="1" customWidth="1"/>
    <col min="2840" max="2840" width="12.5703125" style="6" bestFit="1" customWidth="1"/>
    <col min="2841" max="3036" width="9.140625" style="6"/>
    <col min="3037" max="3040" width="0" style="6" hidden="1" customWidth="1"/>
    <col min="3041" max="3041" width="6.5703125" style="6" customWidth="1"/>
    <col min="3042" max="3042" width="5.42578125" style="6" customWidth="1"/>
    <col min="3043" max="3043" width="12.5703125" style="6" customWidth="1"/>
    <col min="3044" max="3044" width="61.85546875" style="6" customWidth="1"/>
    <col min="3045" max="3045" width="32.5703125" style="6" customWidth="1"/>
    <col min="3046" max="3046" width="23.5703125" style="6" customWidth="1"/>
    <col min="3047" max="3047" width="35.28515625" style="6" customWidth="1"/>
    <col min="3048" max="3048" width="8.5703125" style="6" customWidth="1"/>
    <col min="3049" max="3050" width="8.140625" style="6" customWidth="1"/>
    <col min="3051" max="3051" width="7.7109375" style="6" customWidth="1"/>
    <col min="3052" max="3094" width="0" style="6" hidden="1" customWidth="1"/>
    <col min="3095" max="3095" width="14.85546875" style="6" bestFit="1" customWidth="1"/>
    <col min="3096" max="3096" width="12.5703125" style="6" bestFit="1" customWidth="1"/>
    <col min="3097" max="3292" width="9.140625" style="6"/>
    <col min="3293" max="3296" width="0" style="6" hidden="1" customWidth="1"/>
    <col min="3297" max="3297" width="6.5703125" style="6" customWidth="1"/>
    <col min="3298" max="3298" width="5.42578125" style="6" customWidth="1"/>
    <col min="3299" max="3299" width="12.5703125" style="6" customWidth="1"/>
    <col min="3300" max="3300" width="61.85546875" style="6" customWidth="1"/>
    <col min="3301" max="3301" width="32.5703125" style="6" customWidth="1"/>
    <col min="3302" max="3302" width="23.5703125" style="6" customWidth="1"/>
    <col min="3303" max="3303" width="35.28515625" style="6" customWidth="1"/>
    <col min="3304" max="3304" width="8.5703125" style="6" customWidth="1"/>
    <col min="3305" max="3306" width="8.140625" style="6" customWidth="1"/>
    <col min="3307" max="3307" width="7.7109375" style="6" customWidth="1"/>
    <col min="3308" max="3350" width="0" style="6" hidden="1" customWidth="1"/>
    <col min="3351" max="3351" width="14.85546875" style="6" bestFit="1" customWidth="1"/>
    <col min="3352" max="3352" width="12.5703125" style="6" bestFit="1" customWidth="1"/>
    <col min="3353" max="3548" width="9.140625" style="6"/>
    <col min="3549" max="3552" width="0" style="6" hidden="1" customWidth="1"/>
    <col min="3553" max="3553" width="6.5703125" style="6" customWidth="1"/>
    <col min="3554" max="3554" width="5.42578125" style="6" customWidth="1"/>
    <col min="3555" max="3555" width="12.5703125" style="6" customWidth="1"/>
    <col min="3556" max="3556" width="61.85546875" style="6" customWidth="1"/>
    <col min="3557" max="3557" width="32.5703125" style="6" customWidth="1"/>
    <col min="3558" max="3558" width="23.5703125" style="6" customWidth="1"/>
    <col min="3559" max="3559" width="35.28515625" style="6" customWidth="1"/>
    <col min="3560" max="3560" width="8.5703125" style="6" customWidth="1"/>
    <col min="3561" max="3562" width="8.140625" style="6" customWidth="1"/>
    <col min="3563" max="3563" width="7.7109375" style="6" customWidth="1"/>
    <col min="3564" max="3606" width="0" style="6" hidden="1" customWidth="1"/>
    <col min="3607" max="3607" width="14.85546875" style="6" bestFit="1" customWidth="1"/>
    <col min="3608" max="3608" width="12.5703125" style="6" bestFit="1" customWidth="1"/>
    <col min="3609" max="3804" width="9.140625" style="6"/>
    <col min="3805" max="3808" width="0" style="6" hidden="1" customWidth="1"/>
    <col min="3809" max="3809" width="6.5703125" style="6" customWidth="1"/>
    <col min="3810" max="3810" width="5.42578125" style="6" customWidth="1"/>
    <col min="3811" max="3811" width="12.5703125" style="6" customWidth="1"/>
    <col min="3812" max="3812" width="61.85546875" style="6" customWidth="1"/>
    <col min="3813" max="3813" width="32.5703125" style="6" customWidth="1"/>
    <col min="3814" max="3814" width="23.5703125" style="6" customWidth="1"/>
    <col min="3815" max="3815" width="35.28515625" style="6" customWidth="1"/>
    <col min="3816" max="3816" width="8.5703125" style="6" customWidth="1"/>
    <col min="3817" max="3818" width="8.140625" style="6" customWidth="1"/>
    <col min="3819" max="3819" width="7.7109375" style="6" customWidth="1"/>
    <col min="3820" max="3862" width="0" style="6" hidden="1" customWidth="1"/>
    <col min="3863" max="3863" width="14.85546875" style="6" bestFit="1" customWidth="1"/>
    <col min="3864" max="3864" width="12.5703125" style="6" bestFit="1" customWidth="1"/>
    <col min="3865" max="4060" width="9.140625" style="6"/>
    <col min="4061" max="4064" width="0" style="6" hidden="1" customWidth="1"/>
    <col min="4065" max="4065" width="6.5703125" style="6" customWidth="1"/>
    <col min="4066" max="4066" width="5.42578125" style="6" customWidth="1"/>
    <col min="4067" max="4067" width="12.5703125" style="6" customWidth="1"/>
    <col min="4068" max="4068" width="61.85546875" style="6" customWidth="1"/>
    <col min="4069" max="4069" width="32.5703125" style="6" customWidth="1"/>
    <col min="4070" max="4070" width="23.5703125" style="6" customWidth="1"/>
    <col min="4071" max="4071" width="35.28515625" style="6" customWidth="1"/>
    <col min="4072" max="4072" width="8.5703125" style="6" customWidth="1"/>
    <col min="4073" max="4074" width="8.140625" style="6" customWidth="1"/>
    <col min="4075" max="4075" width="7.7109375" style="6" customWidth="1"/>
    <col min="4076" max="4118" width="0" style="6" hidden="1" customWidth="1"/>
    <col min="4119" max="4119" width="14.85546875" style="6" bestFit="1" customWidth="1"/>
    <col min="4120" max="4120" width="12.5703125" style="6" bestFit="1" customWidth="1"/>
    <col min="4121" max="4316" width="9.140625" style="6"/>
    <col min="4317" max="4320" width="0" style="6" hidden="1" customWidth="1"/>
    <col min="4321" max="4321" width="6.5703125" style="6" customWidth="1"/>
    <col min="4322" max="4322" width="5.42578125" style="6" customWidth="1"/>
    <col min="4323" max="4323" width="12.5703125" style="6" customWidth="1"/>
    <col min="4324" max="4324" width="61.85546875" style="6" customWidth="1"/>
    <col min="4325" max="4325" width="32.5703125" style="6" customWidth="1"/>
    <col min="4326" max="4326" width="23.5703125" style="6" customWidth="1"/>
    <col min="4327" max="4327" width="35.28515625" style="6" customWidth="1"/>
    <col min="4328" max="4328" width="8.5703125" style="6" customWidth="1"/>
    <col min="4329" max="4330" width="8.140625" style="6" customWidth="1"/>
    <col min="4331" max="4331" width="7.7109375" style="6" customWidth="1"/>
    <col min="4332" max="4374" width="0" style="6" hidden="1" customWidth="1"/>
    <col min="4375" max="4375" width="14.85546875" style="6" bestFit="1" customWidth="1"/>
    <col min="4376" max="4376" width="12.5703125" style="6" bestFit="1" customWidth="1"/>
    <col min="4377" max="4572" width="9.140625" style="6"/>
    <col min="4573" max="4576" width="0" style="6" hidden="1" customWidth="1"/>
    <col min="4577" max="4577" width="6.5703125" style="6" customWidth="1"/>
    <col min="4578" max="4578" width="5.42578125" style="6" customWidth="1"/>
    <col min="4579" max="4579" width="12.5703125" style="6" customWidth="1"/>
    <col min="4580" max="4580" width="61.85546875" style="6" customWidth="1"/>
    <col min="4581" max="4581" width="32.5703125" style="6" customWidth="1"/>
    <col min="4582" max="4582" width="23.5703125" style="6" customWidth="1"/>
    <col min="4583" max="4583" width="35.28515625" style="6" customWidth="1"/>
    <col min="4584" max="4584" width="8.5703125" style="6" customWidth="1"/>
    <col min="4585" max="4586" width="8.140625" style="6" customWidth="1"/>
    <col min="4587" max="4587" width="7.7109375" style="6" customWidth="1"/>
    <col min="4588" max="4630" width="0" style="6" hidden="1" customWidth="1"/>
    <col min="4631" max="4631" width="14.85546875" style="6" bestFit="1" customWidth="1"/>
    <col min="4632" max="4632" width="12.5703125" style="6" bestFit="1" customWidth="1"/>
    <col min="4633" max="4828" width="9.140625" style="6"/>
    <col min="4829" max="4832" width="0" style="6" hidden="1" customWidth="1"/>
    <col min="4833" max="4833" width="6.5703125" style="6" customWidth="1"/>
    <col min="4834" max="4834" width="5.42578125" style="6" customWidth="1"/>
    <col min="4835" max="4835" width="12.5703125" style="6" customWidth="1"/>
    <col min="4836" max="4836" width="61.85546875" style="6" customWidth="1"/>
    <col min="4837" max="4837" width="32.5703125" style="6" customWidth="1"/>
    <col min="4838" max="4838" width="23.5703125" style="6" customWidth="1"/>
    <col min="4839" max="4839" width="35.28515625" style="6" customWidth="1"/>
    <col min="4840" max="4840" width="8.5703125" style="6" customWidth="1"/>
    <col min="4841" max="4842" width="8.140625" style="6" customWidth="1"/>
    <col min="4843" max="4843" width="7.7109375" style="6" customWidth="1"/>
    <col min="4844" max="4886" width="0" style="6" hidden="1" customWidth="1"/>
    <col min="4887" max="4887" width="14.85546875" style="6" bestFit="1" customWidth="1"/>
    <col min="4888" max="4888" width="12.5703125" style="6" bestFit="1" customWidth="1"/>
    <col min="4889" max="5084" width="9.140625" style="6"/>
    <col min="5085" max="5088" width="0" style="6" hidden="1" customWidth="1"/>
    <col min="5089" max="5089" width="6.5703125" style="6" customWidth="1"/>
    <col min="5090" max="5090" width="5.42578125" style="6" customWidth="1"/>
    <col min="5091" max="5091" width="12.5703125" style="6" customWidth="1"/>
    <col min="5092" max="5092" width="61.85546875" style="6" customWidth="1"/>
    <col min="5093" max="5093" width="32.5703125" style="6" customWidth="1"/>
    <col min="5094" max="5094" width="23.5703125" style="6" customWidth="1"/>
    <col min="5095" max="5095" width="35.28515625" style="6" customWidth="1"/>
    <col min="5096" max="5096" width="8.5703125" style="6" customWidth="1"/>
    <col min="5097" max="5098" width="8.140625" style="6" customWidth="1"/>
    <col min="5099" max="5099" width="7.7109375" style="6" customWidth="1"/>
    <col min="5100" max="5142" width="0" style="6" hidden="1" customWidth="1"/>
    <col min="5143" max="5143" width="14.85546875" style="6" bestFit="1" customWidth="1"/>
    <col min="5144" max="5144" width="12.5703125" style="6" bestFit="1" customWidth="1"/>
    <col min="5145" max="5340" width="9.140625" style="6"/>
    <col min="5341" max="5344" width="0" style="6" hidden="1" customWidth="1"/>
    <col min="5345" max="5345" width="6.5703125" style="6" customWidth="1"/>
    <col min="5346" max="5346" width="5.42578125" style="6" customWidth="1"/>
    <col min="5347" max="5347" width="12.5703125" style="6" customWidth="1"/>
    <col min="5348" max="5348" width="61.85546875" style="6" customWidth="1"/>
    <col min="5349" max="5349" width="32.5703125" style="6" customWidth="1"/>
    <col min="5350" max="5350" width="23.5703125" style="6" customWidth="1"/>
    <col min="5351" max="5351" width="35.28515625" style="6" customWidth="1"/>
    <col min="5352" max="5352" width="8.5703125" style="6" customWidth="1"/>
    <col min="5353" max="5354" width="8.140625" style="6" customWidth="1"/>
    <col min="5355" max="5355" width="7.7109375" style="6" customWidth="1"/>
    <col min="5356" max="5398" width="0" style="6" hidden="1" customWidth="1"/>
    <col min="5399" max="5399" width="14.85546875" style="6" bestFit="1" customWidth="1"/>
    <col min="5400" max="5400" width="12.5703125" style="6" bestFit="1" customWidth="1"/>
    <col min="5401" max="5596" width="9.140625" style="6"/>
    <col min="5597" max="5600" width="0" style="6" hidden="1" customWidth="1"/>
    <col min="5601" max="5601" width="6.5703125" style="6" customWidth="1"/>
    <col min="5602" max="5602" width="5.42578125" style="6" customWidth="1"/>
    <col min="5603" max="5603" width="12.5703125" style="6" customWidth="1"/>
    <col min="5604" max="5604" width="61.85546875" style="6" customWidth="1"/>
    <col min="5605" max="5605" width="32.5703125" style="6" customWidth="1"/>
    <col min="5606" max="5606" width="23.5703125" style="6" customWidth="1"/>
    <col min="5607" max="5607" width="35.28515625" style="6" customWidth="1"/>
    <col min="5608" max="5608" width="8.5703125" style="6" customWidth="1"/>
    <col min="5609" max="5610" width="8.140625" style="6" customWidth="1"/>
    <col min="5611" max="5611" width="7.7109375" style="6" customWidth="1"/>
    <col min="5612" max="5654" width="0" style="6" hidden="1" customWidth="1"/>
    <col min="5655" max="5655" width="14.85546875" style="6" bestFit="1" customWidth="1"/>
    <col min="5656" max="5656" width="12.5703125" style="6" bestFit="1" customWidth="1"/>
    <col min="5657" max="5852" width="9.140625" style="6"/>
    <col min="5853" max="5856" width="0" style="6" hidden="1" customWidth="1"/>
    <col min="5857" max="5857" width="6.5703125" style="6" customWidth="1"/>
    <col min="5858" max="5858" width="5.42578125" style="6" customWidth="1"/>
    <col min="5859" max="5859" width="12.5703125" style="6" customWidth="1"/>
    <col min="5860" max="5860" width="61.85546875" style="6" customWidth="1"/>
    <col min="5861" max="5861" width="32.5703125" style="6" customWidth="1"/>
    <col min="5862" max="5862" width="23.5703125" style="6" customWidth="1"/>
    <col min="5863" max="5863" width="35.28515625" style="6" customWidth="1"/>
    <col min="5864" max="5864" width="8.5703125" style="6" customWidth="1"/>
    <col min="5865" max="5866" width="8.140625" style="6" customWidth="1"/>
    <col min="5867" max="5867" width="7.7109375" style="6" customWidth="1"/>
    <col min="5868" max="5910" width="0" style="6" hidden="1" customWidth="1"/>
    <col min="5911" max="5911" width="14.85546875" style="6" bestFit="1" customWidth="1"/>
    <col min="5912" max="5912" width="12.5703125" style="6" bestFit="1" customWidth="1"/>
    <col min="5913" max="6108" width="9.140625" style="6"/>
    <col min="6109" max="6112" width="0" style="6" hidden="1" customWidth="1"/>
    <col min="6113" max="6113" width="6.5703125" style="6" customWidth="1"/>
    <col min="6114" max="6114" width="5.42578125" style="6" customWidth="1"/>
    <col min="6115" max="6115" width="12.5703125" style="6" customWidth="1"/>
    <col min="6116" max="6116" width="61.85546875" style="6" customWidth="1"/>
    <col min="6117" max="6117" width="32.5703125" style="6" customWidth="1"/>
    <col min="6118" max="6118" width="23.5703125" style="6" customWidth="1"/>
    <col min="6119" max="6119" width="35.28515625" style="6" customWidth="1"/>
    <col min="6120" max="6120" width="8.5703125" style="6" customWidth="1"/>
    <col min="6121" max="6122" width="8.140625" style="6" customWidth="1"/>
    <col min="6123" max="6123" width="7.7109375" style="6" customWidth="1"/>
    <col min="6124" max="6166" width="0" style="6" hidden="1" customWidth="1"/>
    <col min="6167" max="6167" width="14.85546875" style="6" bestFit="1" customWidth="1"/>
    <col min="6168" max="6168" width="12.5703125" style="6" bestFit="1" customWidth="1"/>
    <col min="6169" max="6364" width="9.140625" style="6"/>
    <col min="6365" max="6368" width="0" style="6" hidden="1" customWidth="1"/>
    <col min="6369" max="6369" width="6.5703125" style="6" customWidth="1"/>
    <col min="6370" max="6370" width="5.42578125" style="6" customWidth="1"/>
    <col min="6371" max="6371" width="12.5703125" style="6" customWidth="1"/>
    <col min="6372" max="6372" width="61.85546875" style="6" customWidth="1"/>
    <col min="6373" max="6373" width="32.5703125" style="6" customWidth="1"/>
    <col min="6374" max="6374" width="23.5703125" style="6" customWidth="1"/>
    <col min="6375" max="6375" width="35.28515625" style="6" customWidth="1"/>
    <col min="6376" max="6376" width="8.5703125" style="6" customWidth="1"/>
    <col min="6377" max="6378" width="8.140625" style="6" customWidth="1"/>
    <col min="6379" max="6379" width="7.7109375" style="6" customWidth="1"/>
    <col min="6380" max="6422" width="0" style="6" hidden="1" customWidth="1"/>
    <col min="6423" max="6423" width="14.85546875" style="6" bestFit="1" customWidth="1"/>
    <col min="6424" max="6424" width="12.5703125" style="6" bestFit="1" customWidth="1"/>
    <col min="6425" max="6620" width="9.140625" style="6"/>
    <col min="6621" max="6624" width="0" style="6" hidden="1" customWidth="1"/>
    <col min="6625" max="6625" width="6.5703125" style="6" customWidth="1"/>
    <col min="6626" max="6626" width="5.42578125" style="6" customWidth="1"/>
    <col min="6627" max="6627" width="12.5703125" style="6" customWidth="1"/>
    <col min="6628" max="6628" width="61.85546875" style="6" customWidth="1"/>
    <col min="6629" max="6629" width="32.5703125" style="6" customWidth="1"/>
    <col min="6630" max="6630" width="23.5703125" style="6" customWidth="1"/>
    <col min="6631" max="6631" width="35.28515625" style="6" customWidth="1"/>
    <col min="6632" max="6632" width="8.5703125" style="6" customWidth="1"/>
    <col min="6633" max="6634" width="8.140625" style="6" customWidth="1"/>
    <col min="6635" max="6635" width="7.7109375" style="6" customWidth="1"/>
    <col min="6636" max="6678" width="0" style="6" hidden="1" customWidth="1"/>
    <col min="6679" max="6679" width="14.85546875" style="6" bestFit="1" customWidth="1"/>
    <col min="6680" max="6680" width="12.5703125" style="6" bestFit="1" customWidth="1"/>
    <col min="6681" max="6876" width="9.140625" style="6"/>
    <col min="6877" max="6880" width="0" style="6" hidden="1" customWidth="1"/>
    <col min="6881" max="6881" width="6.5703125" style="6" customWidth="1"/>
    <col min="6882" max="6882" width="5.42578125" style="6" customWidth="1"/>
    <col min="6883" max="6883" width="12.5703125" style="6" customWidth="1"/>
    <col min="6884" max="6884" width="61.85546875" style="6" customWidth="1"/>
    <col min="6885" max="6885" width="32.5703125" style="6" customWidth="1"/>
    <col min="6886" max="6886" width="23.5703125" style="6" customWidth="1"/>
    <col min="6887" max="6887" width="35.28515625" style="6" customWidth="1"/>
    <col min="6888" max="6888" width="8.5703125" style="6" customWidth="1"/>
    <col min="6889" max="6890" width="8.140625" style="6" customWidth="1"/>
    <col min="6891" max="6891" width="7.7109375" style="6" customWidth="1"/>
    <col min="6892" max="6934" width="0" style="6" hidden="1" customWidth="1"/>
    <col min="6935" max="6935" width="14.85546875" style="6" bestFit="1" customWidth="1"/>
    <col min="6936" max="6936" width="12.5703125" style="6" bestFit="1" customWidth="1"/>
    <col min="6937" max="7132" width="9.140625" style="6"/>
    <col min="7133" max="7136" width="0" style="6" hidden="1" customWidth="1"/>
    <col min="7137" max="7137" width="6.5703125" style="6" customWidth="1"/>
    <col min="7138" max="7138" width="5.42578125" style="6" customWidth="1"/>
    <col min="7139" max="7139" width="12.5703125" style="6" customWidth="1"/>
    <col min="7140" max="7140" width="61.85546875" style="6" customWidth="1"/>
    <col min="7141" max="7141" width="32.5703125" style="6" customWidth="1"/>
    <col min="7142" max="7142" width="23.5703125" style="6" customWidth="1"/>
    <col min="7143" max="7143" width="35.28515625" style="6" customWidth="1"/>
    <col min="7144" max="7144" width="8.5703125" style="6" customWidth="1"/>
    <col min="7145" max="7146" width="8.140625" style="6" customWidth="1"/>
    <col min="7147" max="7147" width="7.7109375" style="6" customWidth="1"/>
    <col min="7148" max="7190" width="0" style="6" hidden="1" customWidth="1"/>
    <col min="7191" max="7191" width="14.85546875" style="6" bestFit="1" customWidth="1"/>
    <col min="7192" max="7192" width="12.5703125" style="6" bestFit="1" customWidth="1"/>
    <col min="7193" max="7388" width="9.140625" style="6"/>
    <col min="7389" max="7392" width="0" style="6" hidden="1" customWidth="1"/>
    <col min="7393" max="7393" width="6.5703125" style="6" customWidth="1"/>
    <col min="7394" max="7394" width="5.42578125" style="6" customWidth="1"/>
    <col min="7395" max="7395" width="12.5703125" style="6" customWidth="1"/>
    <col min="7396" max="7396" width="61.85546875" style="6" customWidth="1"/>
    <col min="7397" max="7397" width="32.5703125" style="6" customWidth="1"/>
    <col min="7398" max="7398" width="23.5703125" style="6" customWidth="1"/>
    <col min="7399" max="7399" width="35.28515625" style="6" customWidth="1"/>
    <col min="7400" max="7400" width="8.5703125" style="6" customWidth="1"/>
    <col min="7401" max="7402" width="8.140625" style="6" customWidth="1"/>
    <col min="7403" max="7403" width="7.7109375" style="6" customWidth="1"/>
    <col min="7404" max="7446" width="0" style="6" hidden="1" customWidth="1"/>
    <col min="7447" max="7447" width="14.85546875" style="6" bestFit="1" customWidth="1"/>
    <col min="7448" max="7448" width="12.5703125" style="6" bestFit="1" customWidth="1"/>
    <col min="7449" max="7644" width="9.140625" style="6"/>
    <col min="7645" max="7648" width="0" style="6" hidden="1" customWidth="1"/>
    <col min="7649" max="7649" width="6.5703125" style="6" customWidth="1"/>
    <col min="7650" max="7650" width="5.42578125" style="6" customWidth="1"/>
    <col min="7651" max="7651" width="12.5703125" style="6" customWidth="1"/>
    <col min="7652" max="7652" width="61.85546875" style="6" customWidth="1"/>
    <col min="7653" max="7653" width="32.5703125" style="6" customWidth="1"/>
    <col min="7654" max="7654" width="23.5703125" style="6" customWidth="1"/>
    <col min="7655" max="7655" width="35.28515625" style="6" customWidth="1"/>
    <col min="7656" max="7656" width="8.5703125" style="6" customWidth="1"/>
    <col min="7657" max="7658" width="8.140625" style="6" customWidth="1"/>
    <col min="7659" max="7659" width="7.7109375" style="6" customWidth="1"/>
    <col min="7660" max="7702" width="0" style="6" hidden="1" customWidth="1"/>
    <col min="7703" max="7703" width="14.85546875" style="6" bestFit="1" customWidth="1"/>
    <col min="7704" max="7704" width="12.5703125" style="6" bestFit="1" customWidth="1"/>
    <col min="7705" max="7900" width="9.140625" style="6"/>
    <col min="7901" max="7904" width="0" style="6" hidden="1" customWidth="1"/>
    <col min="7905" max="7905" width="6.5703125" style="6" customWidth="1"/>
    <col min="7906" max="7906" width="5.42578125" style="6" customWidth="1"/>
    <col min="7907" max="7907" width="12.5703125" style="6" customWidth="1"/>
    <col min="7908" max="7908" width="61.85546875" style="6" customWidth="1"/>
    <col min="7909" max="7909" width="32.5703125" style="6" customWidth="1"/>
    <col min="7910" max="7910" width="23.5703125" style="6" customWidth="1"/>
    <col min="7911" max="7911" width="35.28515625" style="6" customWidth="1"/>
    <col min="7912" max="7912" width="8.5703125" style="6" customWidth="1"/>
    <col min="7913" max="7914" width="8.140625" style="6" customWidth="1"/>
    <col min="7915" max="7915" width="7.7109375" style="6" customWidth="1"/>
    <col min="7916" max="7958" width="0" style="6" hidden="1" customWidth="1"/>
    <col min="7959" max="7959" width="14.85546875" style="6" bestFit="1" customWidth="1"/>
    <col min="7960" max="7960" width="12.5703125" style="6" bestFit="1" customWidth="1"/>
    <col min="7961" max="8156" width="9.140625" style="6"/>
    <col min="8157" max="8160" width="0" style="6" hidden="1" customWidth="1"/>
    <col min="8161" max="8161" width="6.5703125" style="6" customWidth="1"/>
    <col min="8162" max="8162" width="5.42578125" style="6" customWidth="1"/>
    <col min="8163" max="8163" width="12.5703125" style="6" customWidth="1"/>
    <col min="8164" max="8164" width="61.85546875" style="6" customWidth="1"/>
    <col min="8165" max="8165" width="32.5703125" style="6" customWidth="1"/>
    <col min="8166" max="8166" width="23.5703125" style="6" customWidth="1"/>
    <col min="8167" max="8167" width="35.28515625" style="6" customWidth="1"/>
    <col min="8168" max="8168" width="8.5703125" style="6" customWidth="1"/>
    <col min="8169" max="8170" width="8.140625" style="6" customWidth="1"/>
    <col min="8171" max="8171" width="7.7109375" style="6" customWidth="1"/>
    <col min="8172" max="8214" width="0" style="6" hidden="1" customWidth="1"/>
    <col min="8215" max="8215" width="14.85546875" style="6" bestFit="1" customWidth="1"/>
    <col min="8216" max="8216" width="12.5703125" style="6" bestFit="1" customWidth="1"/>
    <col min="8217" max="8412" width="9.140625" style="6"/>
    <col min="8413" max="8416" width="0" style="6" hidden="1" customWidth="1"/>
    <col min="8417" max="8417" width="6.5703125" style="6" customWidth="1"/>
    <col min="8418" max="8418" width="5.42578125" style="6" customWidth="1"/>
    <col min="8419" max="8419" width="12.5703125" style="6" customWidth="1"/>
    <col min="8420" max="8420" width="61.85546875" style="6" customWidth="1"/>
    <col min="8421" max="8421" width="32.5703125" style="6" customWidth="1"/>
    <col min="8422" max="8422" width="23.5703125" style="6" customWidth="1"/>
    <col min="8423" max="8423" width="35.28515625" style="6" customWidth="1"/>
    <col min="8424" max="8424" width="8.5703125" style="6" customWidth="1"/>
    <col min="8425" max="8426" width="8.140625" style="6" customWidth="1"/>
    <col min="8427" max="8427" width="7.7109375" style="6" customWidth="1"/>
    <col min="8428" max="8470" width="0" style="6" hidden="1" customWidth="1"/>
    <col min="8471" max="8471" width="14.85546875" style="6" bestFit="1" customWidth="1"/>
    <col min="8472" max="8472" width="12.5703125" style="6" bestFit="1" customWidth="1"/>
    <col min="8473" max="8668" width="9.140625" style="6"/>
    <col min="8669" max="8672" width="0" style="6" hidden="1" customWidth="1"/>
    <col min="8673" max="8673" width="6.5703125" style="6" customWidth="1"/>
    <col min="8674" max="8674" width="5.42578125" style="6" customWidth="1"/>
    <col min="8675" max="8675" width="12.5703125" style="6" customWidth="1"/>
    <col min="8676" max="8676" width="61.85546875" style="6" customWidth="1"/>
    <col min="8677" max="8677" width="32.5703125" style="6" customWidth="1"/>
    <col min="8678" max="8678" width="23.5703125" style="6" customWidth="1"/>
    <col min="8679" max="8679" width="35.28515625" style="6" customWidth="1"/>
    <col min="8680" max="8680" width="8.5703125" style="6" customWidth="1"/>
    <col min="8681" max="8682" width="8.140625" style="6" customWidth="1"/>
    <col min="8683" max="8683" width="7.7109375" style="6" customWidth="1"/>
    <col min="8684" max="8726" width="0" style="6" hidden="1" customWidth="1"/>
    <col min="8727" max="8727" width="14.85546875" style="6" bestFit="1" customWidth="1"/>
    <col min="8728" max="8728" width="12.5703125" style="6" bestFit="1" customWidth="1"/>
    <col min="8729" max="8924" width="9.140625" style="6"/>
    <col min="8925" max="8928" width="0" style="6" hidden="1" customWidth="1"/>
    <col min="8929" max="8929" width="6.5703125" style="6" customWidth="1"/>
    <col min="8930" max="8930" width="5.42578125" style="6" customWidth="1"/>
    <col min="8931" max="8931" width="12.5703125" style="6" customWidth="1"/>
    <col min="8932" max="8932" width="61.85546875" style="6" customWidth="1"/>
    <col min="8933" max="8933" width="32.5703125" style="6" customWidth="1"/>
    <col min="8934" max="8934" width="23.5703125" style="6" customWidth="1"/>
    <col min="8935" max="8935" width="35.28515625" style="6" customWidth="1"/>
    <col min="8936" max="8936" width="8.5703125" style="6" customWidth="1"/>
    <col min="8937" max="8938" width="8.140625" style="6" customWidth="1"/>
    <col min="8939" max="8939" width="7.7109375" style="6" customWidth="1"/>
    <col min="8940" max="8982" width="0" style="6" hidden="1" customWidth="1"/>
    <col min="8983" max="8983" width="14.85546875" style="6" bestFit="1" customWidth="1"/>
    <col min="8984" max="8984" width="12.5703125" style="6" bestFit="1" customWidth="1"/>
    <col min="8985" max="9180" width="9.140625" style="6"/>
    <col min="9181" max="9184" width="0" style="6" hidden="1" customWidth="1"/>
    <col min="9185" max="9185" width="6.5703125" style="6" customWidth="1"/>
    <col min="9186" max="9186" width="5.42578125" style="6" customWidth="1"/>
    <col min="9187" max="9187" width="12.5703125" style="6" customWidth="1"/>
    <col min="9188" max="9188" width="61.85546875" style="6" customWidth="1"/>
    <col min="9189" max="9189" width="32.5703125" style="6" customWidth="1"/>
    <col min="9190" max="9190" width="23.5703125" style="6" customWidth="1"/>
    <col min="9191" max="9191" width="35.28515625" style="6" customWidth="1"/>
    <col min="9192" max="9192" width="8.5703125" style="6" customWidth="1"/>
    <col min="9193" max="9194" width="8.140625" style="6" customWidth="1"/>
    <col min="9195" max="9195" width="7.7109375" style="6" customWidth="1"/>
    <col min="9196" max="9238" width="0" style="6" hidden="1" customWidth="1"/>
    <col min="9239" max="9239" width="14.85546875" style="6" bestFit="1" customWidth="1"/>
    <col min="9240" max="9240" width="12.5703125" style="6" bestFit="1" customWidth="1"/>
    <col min="9241" max="9436" width="9.140625" style="6"/>
    <col min="9437" max="9440" width="0" style="6" hidden="1" customWidth="1"/>
    <col min="9441" max="9441" width="6.5703125" style="6" customWidth="1"/>
    <col min="9442" max="9442" width="5.42578125" style="6" customWidth="1"/>
    <col min="9443" max="9443" width="12.5703125" style="6" customWidth="1"/>
    <col min="9444" max="9444" width="61.85546875" style="6" customWidth="1"/>
    <col min="9445" max="9445" width="32.5703125" style="6" customWidth="1"/>
    <col min="9446" max="9446" width="23.5703125" style="6" customWidth="1"/>
    <col min="9447" max="9447" width="35.28515625" style="6" customWidth="1"/>
    <col min="9448" max="9448" width="8.5703125" style="6" customWidth="1"/>
    <col min="9449" max="9450" width="8.140625" style="6" customWidth="1"/>
    <col min="9451" max="9451" width="7.7109375" style="6" customWidth="1"/>
    <col min="9452" max="9494" width="0" style="6" hidden="1" customWidth="1"/>
    <col min="9495" max="9495" width="14.85546875" style="6" bestFit="1" customWidth="1"/>
    <col min="9496" max="9496" width="12.5703125" style="6" bestFit="1" customWidth="1"/>
    <col min="9497" max="9692" width="9.140625" style="6"/>
    <col min="9693" max="9696" width="0" style="6" hidden="1" customWidth="1"/>
    <col min="9697" max="9697" width="6.5703125" style="6" customWidth="1"/>
    <col min="9698" max="9698" width="5.42578125" style="6" customWidth="1"/>
    <col min="9699" max="9699" width="12.5703125" style="6" customWidth="1"/>
    <col min="9700" max="9700" width="61.85546875" style="6" customWidth="1"/>
    <col min="9701" max="9701" width="32.5703125" style="6" customWidth="1"/>
    <col min="9702" max="9702" width="23.5703125" style="6" customWidth="1"/>
    <col min="9703" max="9703" width="35.28515625" style="6" customWidth="1"/>
    <col min="9704" max="9704" width="8.5703125" style="6" customWidth="1"/>
    <col min="9705" max="9706" width="8.140625" style="6" customWidth="1"/>
    <col min="9707" max="9707" width="7.7109375" style="6" customWidth="1"/>
    <col min="9708" max="9750" width="0" style="6" hidden="1" customWidth="1"/>
    <col min="9751" max="9751" width="14.85546875" style="6" bestFit="1" customWidth="1"/>
    <col min="9752" max="9752" width="12.5703125" style="6" bestFit="1" customWidth="1"/>
    <col min="9753" max="9948" width="9.140625" style="6"/>
    <col min="9949" max="9952" width="0" style="6" hidden="1" customWidth="1"/>
    <col min="9953" max="9953" width="6.5703125" style="6" customWidth="1"/>
    <col min="9954" max="9954" width="5.42578125" style="6" customWidth="1"/>
    <col min="9955" max="9955" width="12.5703125" style="6" customWidth="1"/>
    <col min="9956" max="9956" width="61.85546875" style="6" customWidth="1"/>
    <col min="9957" max="9957" width="32.5703125" style="6" customWidth="1"/>
    <col min="9958" max="9958" width="23.5703125" style="6" customWidth="1"/>
    <col min="9959" max="9959" width="35.28515625" style="6" customWidth="1"/>
    <col min="9960" max="9960" width="8.5703125" style="6" customWidth="1"/>
    <col min="9961" max="9962" width="8.140625" style="6" customWidth="1"/>
    <col min="9963" max="9963" width="7.7109375" style="6" customWidth="1"/>
    <col min="9964" max="10006" width="0" style="6" hidden="1" customWidth="1"/>
    <col min="10007" max="10007" width="14.85546875" style="6" bestFit="1" customWidth="1"/>
    <col min="10008" max="10008" width="12.5703125" style="6" bestFit="1" customWidth="1"/>
    <col min="10009" max="10204" width="9.140625" style="6"/>
    <col min="10205" max="10208" width="0" style="6" hidden="1" customWidth="1"/>
    <col min="10209" max="10209" width="6.5703125" style="6" customWidth="1"/>
    <col min="10210" max="10210" width="5.42578125" style="6" customWidth="1"/>
    <col min="10211" max="10211" width="12.5703125" style="6" customWidth="1"/>
    <col min="10212" max="10212" width="61.85546875" style="6" customWidth="1"/>
    <col min="10213" max="10213" width="32.5703125" style="6" customWidth="1"/>
    <col min="10214" max="10214" width="23.5703125" style="6" customWidth="1"/>
    <col min="10215" max="10215" width="35.28515625" style="6" customWidth="1"/>
    <col min="10216" max="10216" width="8.5703125" style="6" customWidth="1"/>
    <col min="10217" max="10218" width="8.140625" style="6" customWidth="1"/>
    <col min="10219" max="10219" width="7.7109375" style="6" customWidth="1"/>
    <col min="10220" max="10262" width="0" style="6" hidden="1" customWidth="1"/>
    <col min="10263" max="10263" width="14.85546875" style="6" bestFit="1" customWidth="1"/>
    <col min="10264" max="10264" width="12.5703125" style="6" bestFit="1" customWidth="1"/>
    <col min="10265" max="10460" width="9.140625" style="6"/>
    <col min="10461" max="10464" width="0" style="6" hidden="1" customWidth="1"/>
    <col min="10465" max="10465" width="6.5703125" style="6" customWidth="1"/>
    <col min="10466" max="10466" width="5.42578125" style="6" customWidth="1"/>
    <col min="10467" max="10467" width="12.5703125" style="6" customWidth="1"/>
    <col min="10468" max="10468" width="61.85546875" style="6" customWidth="1"/>
    <col min="10469" max="10469" width="32.5703125" style="6" customWidth="1"/>
    <col min="10470" max="10470" width="23.5703125" style="6" customWidth="1"/>
    <col min="10471" max="10471" width="35.28515625" style="6" customWidth="1"/>
    <col min="10472" max="10472" width="8.5703125" style="6" customWidth="1"/>
    <col min="10473" max="10474" width="8.140625" style="6" customWidth="1"/>
    <col min="10475" max="10475" width="7.7109375" style="6" customWidth="1"/>
    <col min="10476" max="10518" width="0" style="6" hidden="1" customWidth="1"/>
    <col min="10519" max="10519" width="14.85546875" style="6" bestFit="1" customWidth="1"/>
    <col min="10520" max="10520" width="12.5703125" style="6" bestFit="1" customWidth="1"/>
    <col min="10521" max="10716" width="9.140625" style="6"/>
    <col min="10717" max="10720" width="0" style="6" hidden="1" customWidth="1"/>
    <col min="10721" max="10721" width="6.5703125" style="6" customWidth="1"/>
    <col min="10722" max="10722" width="5.42578125" style="6" customWidth="1"/>
    <col min="10723" max="10723" width="12.5703125" style="6" customWidth="1"/>
    <col min="10724" max="10724" width="61.85546875" style="6" customWidth="1"/>
    <col min="10725" max="10725" width="32.5703125" style="6" customWidth="1"/>
    <col min="10726" max="10726" width="23.5703125" style="6" customWidth="1"/>
    <col min="10727" max="10727" width="35.28515625" style="6" customWidth="1"/>
    <col min="10728" max="10728" width="8.5703125" style="6" customWidth="1"/>
    <col min="10729" max="10730" width="8.140625" style="6" customWidth="1"/>
    <col min="10731" max="10731" width="7.7109375" style="6" customWidth="1"/>
    <col min="10732" max="10774" width="0" style="6" hidden="1" customWidth="1"/>
    <col min="10775" max="10775" width="14.85546875" style="6" bestFit="1" customWidth="1"/>
    <col min="10776" max="10776" width="12.5703125" style="6" bestFit="1" customWidth="1"/>
    <col min="10777" max="10972" width="9.140625" style="6"/>
    <col min="10973" max="10976" width="0" style="6" hidden="1" customWidth="1"/>
    <col min="10977" max="10977" width="6.5703125" style="6" customWidth="1"/>
    <col min="10978" max="10978" width="5.42578125" style="6" customWidth="1"/>
    <col min="10979" max="10979" width="12.5703125" style="6" customWidth="1"/>
    <col min="10980" max="10980" width="61.85546875" style="6" customWidth="1"/>
    <col min="10981" max="10981" width="32.5703125" style="6" customWidth="1"/>
    <col min="10982" max="10982" width="23.5703125" style="6" customWidth="1"/>
    <col min="10983" max="10983" width="35.28515625" style="6" customWidth="1"/>
    <col min="10984" max="10984" width="8.5703125" style="6" customWidth="1"/>
    <col min="10985" max="10986" width="8.140625" style="6" customWidth="1"/>
    <col min="10987" max="10987" width="7.7109375" style="6" customWidth="1"/>
    <col min="10988" max="11030" width="0" style="6" hidden="1" customWidth="1"/>
    <col min="11031" max="11031" width="14.85546875" style="6" bestFit="1" customWidth="1"/>
    <col min="11032" max="11032" width="12.5703125" style="6" bestFit="1" customWidth="1"/>
    <col min="11033" max="11228" width="9.140625" style="6"/>
    <col min="11229" max="11232" width="0" style="6" hidden="1" customWidth="1"/>
    <col min="11233" max="11233" width="6.5703125" style="6" customWidth="1"/>
    <col min="11234" max="11234" width="5.42578125" style="6" customWidth="1"/>
    <col min="11235" max="11235" width="12.5703125" style="6" customWidth="1"/>
    <col min="11236" max="11236" width="61.85546875" style="6" customWidth="1"/>
    <col min="11237" max="11237" width="32.5703125" style="6" customWidth="1"/>
    <col min="11238" max="11238" width="23.5703125" style="6" customWidth="1"/>
    <col min="11239" max="11239" width="35.28515625" style="6" customWidth="1"/>
    <col min="11240" max="11240" width="8.5703125" style="6" customWidth="1"/>
    <col min="11241" max="11242" width="8.140625" style="6" customWidth="1"/>
    <col min="11243" max="11243" width="7.7109375" style="6" customWidth="1"/>
    <col min="11244" max="11286" width="0" style="6" hidden="1" customWidth="1"/>
    <col min="11287" max="11287" width="14.85546875" style="6" bestFit="1" customWidth="1"/>
    <col min="11288" max="11288" width="12.5703125" style="6" bestFit="1" customWidth="1"/>
    <col min="11289" max="11484" width="9.140625" style="6"/>
    <col min="11485" max="11488" width="0" style="6" hidden="1" customWidth="1"/>
    <col min="11489" max="11489" width="6.5703125" style="6" customWidth="1"/>
    <col min="11490" max="11490" width="5.42578125" style="6" customWidth="1"/>
    <col min="11491" max="11491" width="12.5703125" style="6" customWidth="1"/>
    <col min="11492" max="11492" width="61.85546875" style="6" customWidth="1"/>
    <col min="11493" max="11493" width="32.5703125" style="6" customWidth="1"/>
    <col min="11494" max="11494" width="23.5703125" style="6" customWidth="1"/>
    <col min="11495" max="11495" width="35.28515625" style="6" customWidth="1"/>
    <col min="11496" max="11496" width="8.5703125" style="6" customWidth="1"/>
    <col min="11497" max="11498" width="8.140625" style="6" customWidth="1"/>
    <col min="11499" max="11499" width="7.7109375" style="6" customWidth="1"/>
    <col min="11500" max="11542" width="0" style="6" hidden="1" customWidth="1"/>
    <col min="11543" max="11543" width="14.85546875" style="6" bestFit="1" customWidth="1"/>
    <col min="11544" max="11544" width="12.5703125" style="6" bestFit="1" customWidth="1"/>
    <col min="11545" max="11740" width="9.140625" style="6"/>
    <col min="11741" max="11744" width="0" style="6" hidden="1" customWidth="1"/>
    <col min="11745" max="11745" width="6.5703125" style="6" customWidth="1"/>
    <col min="11746" max="11746" width="5.42578125" style="6" customWidth="1"/>
    <col min="11747" max="11747" width="12.5703125" style="6" customWidth="1"/>
    <col min="11748" max="11748" width="61.85546875" style="6" customWidth="1"/>
    <col min="11749" max="11749" width="32.5703125" style="6" customWidth="1"/>
    <col min="11750" max="11750" width="23.5703125" style="6" customWidth="1"/>
    <col min="11751" max="11751" width="35.28515625" style="6" customWidth="1"/>
    <col min="11752" max="11752" width="8.5703125" style="6" customWidth="1"/>
    <col min="11753" max="11754" width="8.140625" style="6" customWidth="1"/>
    <col min="11755" max="11755" width="7.7109375" style="6" customWidth="1"/>
    <col min="11756" max="11798" width="0" style="6" hidden="1" customWidth="1"/>
    <col min="11799" max="11799" width="14.85546875" style="6" bestFit="1" customWidth="1"/>
    <col min="11800" max="11800" width="12.5703125" style="6" bestFit="1" customWidth="1"/>
    <col min="11801" max="11996" width="9.140625" style="6"/>
    <col min="11997" max="12000" width="0" style="6" hidden="1" customWidth="1"/>
    <col min="12001" max="12001" width="6.5703125" style="6" customWidth="1"/>
    <col min="12002" max="12002" width="5.42578125" style="6" customWidth="1"/>
    <col min="12003" max="12003" width="12.5703125" style="6" customWidth="1"/>
    <col min="12004" max="12004" width="61.85546875" style="6" customWidth="1"/>
    <col min="12005" max="12005" width="32.5703125" style="6" customWidth="1"/>
    <col min="12006" max="12006" width="23.5703125" style="6" customWidth="1"/>
    <col min="12007" max="12007" width="35.28515625" style="6" customWidth="1"/>
    <col min="12008" max="12008" width="8.5703125" style="6" customWidth="1"/>
    <col min="12009" max="12010" width="8.140625" style="6" customWidth="1"/>
    <col min="12011" max="12011" width="7.7109375" style="6" customWidth="1"/>
    <col min="12012" max="12054" width="0" style="6" hidden="1" customWidth="1"/>
    <col min="12055" max="12055" width="14.85546875" style="6" bestFit="1" customWidth="1"/>
    <col min="12056" max="12056" width="12.5703125" style="6" bestFit="1" customWidth="1"/>
    <col min="12057" max="12252" width="9.140625" style="6"/>
    <col min="12253" max="12256" width="0" style="6" hidden="1" customWidth="1"/>
    <col min="12257" max="12257" width="6.5703125" style="6" customWidth="1"/>
    <col min="12258" max="12258" width="5.42578125" style="6" customWidth="1"/>
    <col min="12259" max="12259" width="12.5703125" style="6" customWidth="1"/>
    <col min="12260" max="12260" width="61.85546875" style="6" customWidth="1"/>
    <col min="12261" max="12261" width="32.5703125" style="6" customWidth="1"/>
    <col min="12262" max="12262" width="23.5703125" style="6" customWidth="1"/>
    <col min="12263" max="12263" width="35.28515625" style="6" customWidth="1"/>
    <col min="12264" max="12264" width="8.5703125" style="6" customWidth="1"/>
    <col min="12265" max="12266" width="8.140625" style="6" customWidth="1"/>
    <col min="12267" max="12267" width="7.7109375" style="6" customWidth="1"/>
    <col min="12268" max="12310" width="0" style="6" hidden="1" customWidth="1"/>
    <col min="12311" max="12311" width="14.85546875" style="6" bestFit="1" customWidth="1"/>
    <col min="12312" max="12312" width="12.5703125" style="6" bestFit="1" customWidth="1"/>
    <col min="12313" max="12508" width="9.140625" style="6"/>
    <col min="12509" max="12512" width="0" style="6" hidden="1" customWidth="1"/>
    <col min="12513" max="12513" width="6.5703125" style="6" customWidth="1"/>
    <col min="12514" max="12514" width="5.42578125" style="6" customWidth="1"/>
    <col min="12515" max="12515" width="12.5703125" style="6" customWidth="1"/>
    <col min="12516" max="12516" width="61.85546875" style="6" customWidth="1"/>
    <col min="12517" max="12517" width="32.5703125" style="6" customWidth="1"/>
    <col min="12518" max="12518" width="23.5703125" style="6" customWidth="1"/>
    <col min="12519" max="12519" width="35.28515625" style="6" customWidth="1"/>
    <col min="12520" max="12520" width="8.5703125" style="6" customWidth="1"/>
    <col min="12521" max="12522" width="8.140625" style="6" customWidth="1"/>
    <col min="12523" max="12523" width="7.7109375" style="6" customWidth="1"/>
    <col min="12524" max="12566" width="0" style="6" hidden="1" customWidth="1"/>
    <col min="12567" max="12567" width="14.85546875" style="6" bestFit="1" customWidth="1"/>
    <col min="12568" max="12568" width="12.5703125" style="6" bestFit="1" customWidth="1"/>
    <col min="12569" max="12764" width="9.140625" style="6"/>
    <col min="12765" max="12768" width="0" style="6" hidden="1" customWidth="1"/>
    <col min="12769" max="12769" width="6.5703125" style="6" customWidth="1"/>
    <col min="12770" max="12770" width="5.42578125" style="6" customWidth="1"/>
    <col min="12771" max="12771" width="12.5703125" style="6" customWidth="1"/>
    <col min="12772" max="12772" width="61.85546875" style="6" customWidth="1"/>
    <col min="12773" max="12773" width="32.5703125" style="6" customWidth="1"/>
    <col min="12774" max="12774" width="23.5703125" style="6" customWidth="1"/>
    <col min="12775" max="12775" width="35.28515625" style="6" customWidth="1"/>
    <col min="12776" max="12776" width="8.5703125" style="6" customWidth="1"/>
    <col min="12777" max="12778" width="8.140625" style="6" customWidth="1"/>
    <col min="12779" max="12779" width="7.7109375" style="6" customWidth="1"/>
    <col min="12780" max="12822" width="0" style="6" hidden="1" customWidth="1"/>
    <col min="12823" max="12823" width="14.85546875" style="6" bestFit="1" customWidth="1"/>
    <col min="12824" max="12824" width="12.5703125" style="6" bestFit="1" customWidth="1"/>
    <col min="12825" max="13020" width="9.140625" style="6"/>
    <col min="13021" max="13024" width="0" style="6" hidden="1" customWidth="1"/>
    <col min="13025" max="13025" width="6.5703125" style="6" customWidth="1"/>
    <col min="13026" max="13026" width="5.42578125" style="6" customWidth="1"/>
    <col min="13027" max="13027" width="12.5703125" style="6" customWidth="1"/>
    <col min="13028" max="13028" width="61.85546875" style="6" customWidth="1"/>
    <col min="13029" max="13029" width="32.5703125" style="6" customWidth="1"/>
    <col min="13030" max="13030" width="23.5703125" style="6" customWidth="1"/>
    <col min="13031" max="13031" width="35.28515625" style="6" customWidth="1"/>
    <col min="13032" max="13032" width="8.5703125" style="6" customWidth="1"/>
    <col min="13033" max="13034" width="8.140625" style="6" customWidth="1"/>
    <col min="13035" max="13035" width="7.7109375" style="6" customWidth="1"/>
    <col min="13036" max="13078" width="0" style="6" hidden="1" customWidth="1"/>
    <col min="13079" max="13079" width="14.85546875" style="6" bestFit="1" customWidth="1"/>
    <col min="13080" max="13080" width="12.5703125" style="6" bestFit="1" customWidth="1"/>
    <col min="13081" max="13276" width="9.140625" style="6"/>
    <col min="13277" max="13280" width="0" style="6" hidden="1" customWidth="1"/>
    <col min="13281" max="13281" width="6.5703125" style="6" customWidth="1"/>
    <col min="13282" max="13282" width="5.42578125" style="6" customWidth="1"/>
    <col min="13283" max="13283" width="12.5703125" style="6" customWidth="1"/>
    <col min="13284" max="13284" width="61.85546875" style="6" customWidth="1"/>
    <col min="13285" max="13285" width="32.5703125" style="6" customWidth="1"/>
    <col min="13286" max="13286" width="23.5703125" style="6" customWidth="1"/>
    <col min="13287" max="13287" width="35.28515625" style="6" customWidth="1"/>
    <col min="13288" max="13288" width="8.5703125" style="6" customWidth="1"/>
    <col min="13289" max="13290" width="8.140625" style="6" customWidth="1"/>
    <col min="13291" max="13291" width="7.7109375" style="6" customWidth="1"/>
    <col min="13292" max="13334" width="0" style="6" hidden="1" customWidth="1"/>
    <col min="13335" max="13335" width="14.85546875" style="6" bestFit="1" customWidth="1"/>
    <col min="13336" max="13336" width="12.5703125" style="6" bestFit="1" customWidth="1"/>
    <col min="13337" max="13532" width="9.140625" style="6"/>
    <col min="13533" max="13536" width="0" style="6" hidden="1" customWidth="1"/>
    <col min="13537" max="13537" width="6.5703125" style="6" customWidth="1"/>
    <col min="13538" max="13538" width="5.42578125" style="6" customWidth="1"/>
    <col min="13539" max="13539" width="12.5703125" style="6" customWidth="1"/>
    <col min="13540" max="13540" width="61.85546875" style="6" customWidth="1"/>
    <col min="13541" max="13541" width="32.5703125" style="6" customWidth="1"/>
    <col min="13542" max="13542" width="23.5703125" style="6" customWidth="1"/>
    <col min="13543" max="13543" width="35.28515625" style="6" customWidth="1"/>
    <col min="13544" max="13544" width="8.5703125" style="6" customWidth="1"/>
    <col min="13545" max="13546" width="8.140625" style="6" customWidth="1"/>
    <col min="13547" max="13547" width="7.7109375" style="6" customWidth="1"/>
    <col min="13548" max="13590" width="0" style="6" hidden="1" customWidth="1"/>
    <col min="13591" max="13591" width="14.85546875" style="6" bestFit="1" customWidth="1"/>
    <col min="13592" max="13592" width="12.5703125" style="6" bestFit="1" customWidth="1"/>
    <col min="13593" max="13788" width="9.140625" style="6"/>
    <col min="13789" max="13792" width="0" style="6" hidden="1" customWidth="1"/>
    <col min="13793" max="13793" width="6.5703125" style="6" customWidth="1"/>
    <col min="13794" max="13794" width="5.42578125" style="6" customWidth="1"/>
    <col min="13795" max="13795" width="12.5703125" style="6" customWidth="1"/>
    <col min="13796" max="13796" width="61.85546875" style="6" customWidth="1"/>
    <col min="13797" max="13797" width="32.5703125" style="6" customWidth="1"/>
    <col min="13798" max="13798" width="23.5703125" style="6" customWidth="1"/>
    <col min="13799" max="13799" width="35.28515625" style="6" customWidth="1"/>
    <col min="13800" max="13800" width="8.5703125" style="6" customWidth="1"/>
    <col min="13801" max="13802" width="8.140625" style="6" customWidth="1"/>
    <col min="13803" max="13803" width="7.7109375" style="6" customWidth="1"/>
    <col min="13804" max="13846" width="0" style="6" hidden="1" customWidth="1"/>
    <col min="13847" max="13847" width="14.85546875" style="6" bestFit="1" customWidth="1"/>
    <col min="13848" max="13848" width="12.5703125" style="6" bestFit="1" customWidth="1"/>
    <col min="13849" max="14044" width="9.140625" style="6"/>
    <col min="14045" max="14048" width="0" style="6" hidden="1" customWidth="1"/>
    <col min="14049" max="14049" width="6.5703125" style="6" customWidth="1"/>
    <col min="14050" max="14050" width="5.42578125" style="6" customWidth="1"/>
    <col min="14051" max="14051" width="12.5703125" style="6" customWidth="1"/>
    <col min="14052" max="14052" width="61.85546875" style="6" customWidth="1"/>
    <col min="14053" max="14053" width="32.5703125" style="6" customWidth="1"/>
    <col min="14054" max="14054" width="23.5703125" style="6" customWidth="1"/>
    <col min="14055" max="14055" width="35.28515625" style="6" customWidth="1"/>
    <col min="14056" max="14056" width="8.5703125" style="6" customWidth="1"/>
    <col min="14057" max="14058" width="8.140625" style="6" customWidth="1"/>
    <col min="14059" max="14059" width="7.7109375" style="6" customWidth="1"/>
    <col min="14060" max="14102" width="0" style="6" hidden="1" customWidth="1"/>
    <col min="14103" max="14103" width="14.85546875" style="6" bestFit="1" customWidth="1"/>
    <col min="14104" max="14104" width="12.5703125" style="6" bestFit="1" customWidth="1"/>
    <col min="14105" max="14300" width="9.140625" style="6"/>
    <col min="14301" max="14304" width="0" style="6" hidden="1" customWidth="1"/>
    <col min="14305" max="14305" width="6.5703125" style="6" customWidth="1"/>
    <col min="14306" max="14306" width="5.42578125" style="6" customWidth="1"/>
    <col min="14307" max="14307" width="12.5703125" style="6" customWidth="1"/>
    <col min="14308" max="14308" width="61.85546875" style="6" customWidth="1"/>
    <col min="14309" max="14309" width="32.5703125" style="6" customWidth="1"/>
    <col min="14310" max="14310" width="23.5703125" style="6" customWidth="1"/>
    <col min="14311" max="14311" width="35.28515625" style="6" customWidth="1"/>
    <col min="14312" max="14312" width="8.5703125" style="6" customWidth="1"/>
    <col min="14313" max="14314" width="8.140625" style="6" customWidth="1"/>
    <col min="14315" max="14315" width="7.7109375" style="6" customWidth="1"/>
    <col min="14316" max="14358" width="0" style="6" hidden="1" customWidth="1"/>
    <col min="14359" max="14359" width="14.85546875" style="6" bestFit="1" customWidth="1"/>
    <col min="14360" max="14360" width="12.5703125" style="6" bestFit="1" customWidth="1"/>
    <col min="14361" max="14556" width="9.140625" style="6"/>
    <col min="14557" max="14560" width="0" style="6" hidden="1" customWidth="1"/>
    <col min="14561" max="14561" width="6.5703125" style="6" customWidth="1"/>
    <col min="14562" max="14562" width="5.42578125" style="6" customWidth="1"/>
    <col min="14563" max="14563" width="12.5703125" style="6" customWidth="1"/>
    <col min="14564" max="14564" width="61.85546875" style="6" customWidth="1"/>
    <col min="14565" max="14565" width="32.5703125" style="6" customWidth="1"/>
    <col min="14566" max="14566" width="23.5703125" style="6" customWidth="1"/>
    <col min="14567" max="14567" width="35.28515625" style="6" customWidth="1"/>
    <col min="14568" max="14568" width="8.5703125" style="6" customWidth="1"/>
    <col min="14569" max="14570" width="8.140625" style="6" customWidth="1"/>
    <col min="14571" max="14571" width="7.7109375" style="6" customWidth="1"/>
    <col min="14572" max="14614" width="0" style="6" hidden="1" customWidth="1"/>
    <col min="14615" max="14615" width="14.85546875" style="6" bestFit="1" customWidth="1"/>
    <col min="14616" max="14616" width="12.5703125" style="6" bestFit="1" customWidth="1"/>
    <col min="14617" max="14812" width="9.140625" style="6"/>
    <col min="14813" max="14816" width="0" style="6" hidden="1" customWidth="1"/>
    <col min="14817" max="14817" width="6.5703125" style="6" customWidth="1"/>
    <col min="14818" max="14818" width="5.42578125" style="6" customWidth="1"/>
    <col min="14819" max="14819" width="12.5703125" style="6" customWidth="1"/>
    <col min="14820" max="14820" width="61.85546875" style="6" customWidth="1"/>
    <col min="14821" max="14821" width="32.5703125" style="6" customWidth="1"/>
    <col min="14822" max="14822" width="23.5703125" style="6" customWidth="1"/>
    <col min="14823" max="14823" width="35.28515625" style="6" customWidth="1"/>
    <col min="14824" max="14824" width="8.5703125" style="6" customWidth="1"/>
    <col min="14825" max="14826" width="8.140625" style="6" customWidth="1"/>
    <col min="14827" max="14827" width="7.7109375" style="6" customWidth="1"/>
    <col min="14828" max="14870" width="0" style="6" hidden="1" customWidth="1"/>
    <col min="14871" max="14871" width="14.85546875" style="6" bestFit="1" customWidth="1"/>
    <col min="14872" max="14872" width="12.5703125" style="6" bestFit="1" customWidth="1"/>
    <col min="14873" max="15068" width="9.140625" style="6"/>
    <col min="15069" max="15072" width="0" style="6" hidden="1" customWidth="1"/>
    <col min="15073" max="15073" width="6.5703125" style="6" customWidth="1"/>
    <col min="15074" max="15074" width="5.42578125" style="6" customWidth="1"/>
    <col min="15075" max="15075" width="12.5703125" style="6" customWidth="1"/>
    <col min="15076" max="15076" width="61.85546875" style="6" customWidth="1"/>
    <col min="15077" max="15077" width="32.5703125" style="6" customWidth="1"/>
    <col min="15078" max="15078" width="23.5703125" style="6" customWidth="1"/>
    <col min="15079" max="15079" width="35.28515625" style="6" customWidth="1"/>
    <col min="15080" max="15080" width="8.5703125" style="6" customWidth="1"/>
    <col min="15081" max="15082" width="8.140625" style="6" customWidth="1"/>
    <col min="15083" max="15083" width="7.7109375" style="6" customWidth="1"/>
    <col min="15084" max="15126" width="0" style="6" hidden="1" customWidth="1"/>
    <col min="15127" max="15127" width="14.85546875" style="6" bestFit="1" customWidth="1"/>
    <col min="15128" max="15128" width="12.5703125" style="6" bestFit="1" customWidth="1"/>
    <col min="15129" max="15324" width="9.140625" style="6"/>
    <col min="15325" max="15328" width="0" style="6" hidden="1" customWidth="1"/>
    <col min="15329" max="15329" width="6.5703125" style="6" customWidth="1"/>
    <col min="15330" max="15330" width="5.42578125" style="6" customWidth="1"/>
    <col min="15331" max="15331" width="12.5703125" style="6" customWidth="1"/>
    <col min="15332" max="15332" width="61.85546875" style="6" customWidth="1"/>
    <col min="15333" max="15333" width="32.5703125" style="6" customWidth="1"/>
    <col min="15334" max="15334" width="23.5703125" style="6" customWidth="1"/>
    <col min="15335" max="15335" width="35.28515625" style="6" customWidth="1"/>
    <col min="15336" max="15336" width="8.5703125" style="6" customWidth="1"/>
    <col min="15337" max="15338" width="8.140625" style="6" customWidth="1"/>
    <col min="15339" max="15339" width="7.7109375" style="6" customWidth="1"/>
    <col min="15340" max="15382" width="0" style="6" hidden="1" customWidth="1"/>
    <col min="15383" max="15383" width="14.85546875" style="6" bestFit="1" customWidth="1"/>
    <col min="15384" max="15384" width="12.5703125" style="6" bestFit="1" customWidth="1"/>
    <col min="15385" max="15580" width="9.140625" style="6"/>
    <col min="15581" max="15584" width="0" style="6" hidden="1" customWidth="1"/>
    <col min="15585" max="15585" width="6.5703125" style="6" customWidth="1"/>
    <col min="15586" max="15586" width="5.42578125" style="6" customWidth="1"/>
    <col min="15587" max="15587" width="12.5703125" style="6" customWidth="1"/>
    <col min="15588" max="15588" width="61.85546875" style="6" customWidth="1"/>
    <col min="15589" max="15589" width="32.5703125" style="6" customWidth="1"/>
    <col min="15590" max="15590" width="23.5703125" style="6" customWidth="1"/>
    <col min="15591" max="15591" width="35.28515625" style="6" customWidth="1"/>
    <col min="15592" max="15592" width="8.5703125" style="6" customWidth="1"/>
    <col min="15593" max="15594" width="8.140625" style="6" customWidth="1"/>
    <col min="15595" max="15595" width="7.7109375" style="6" customWidth="1"/>
    <col min="15596" max="15638" width="0" style="6" hidden="1" customWidth="1"/>
    <col min="15639" max="15639" width="14.85546875" style="6" bestFit="1" customWidth="1"/>
    <col min="15640" max="15640" width="12.5703125" style="6" bestFit="1" customWidth="1"/>
    <col min="15641" max="15836" width="9.140625" style="6"/>
    <col min="15837" max="15840" width="0" style="6" hidden="1" customWidth="1"/>
    <col min="15841" max="15841" width="6.5703125" style="6" customWidth="1"/>
    <col min="15842" max="15842" width="5.42578125" style="6" customWidth="1"/>
    <col min="15843" max="15843" width="12.5703125" style="6" customWidth="1"/>
    <col min="15844" max="15844" width="61.85546875" style="6" customWidth="1"/>
    <col min="15845" max="15845" width="32.5703125" style="6" customWidth="1"/>
    <col min="15846" max="15846" width="23.5703125" style="6" customWidth="1"/>
    <col min="15847" max="15847" width="35.28515625" style="6" customWidth="1"/>
    <col min="15848" max="15848" width="8.5703125" style="6" customWidth="1"/>
    <col min="15849" max="15850" width="8.140625" style="6" customWidth="1"/>
    <col min="15851" max="15851" width="7.7109375" style="6" customWidth="1"/>
    <col min="15852" max="15894" width="0" style="6" hidden="1" customWidth="1"/>
    <col min="15895" max="15895" width="14.85546875" style="6" bestFit="1" customWidth="1"/>
    <col min="15896" max="15896" width="12.5703125" style="6" bestFit="1" customWidth="1"/>
    <col min="15897" max="16092" width="9.140625" style="6"/>
    <col min="16093" max="16096" width="0" style="6" hidden="1" customWidth="1"/>
    <col min="16097" max="16097" width="6.5703125" style="6" customWidth="1"/>
    <col min="16098" max="16098" width="5.42578125" style="6" customWidth="1"/>
    <col min="16099" max="16099" width="12.5703125" style="6" customWidth="1"/>
    <col min="16100" max="16100" width="61.85546875" style="6" customWidth="1"/>
    <col min="16101" max="16101" width="32.5703125" style="6" customWidth="1"/>
    <col min="16102" max="16102" width="23.5703125" style="6" customWidth="1"/>
    <col min="16103" max="16103" width="35.28515625" style="6" customWidth="1"/>
    <col min="16104" max="16104" width="8.5703125" style="6" customWidth="1"/>
    <col min="16105" max="16106" width="8.140625" style="6" customWidth="1"/>
    <col min="16107" max="16107" width="7.7109375" style="6" customWidth="1"/>
    <col min="16108" max="16150" width="0" style="6" hidden="1" customWidth="1"/>
    <col min="16151" max="16151" width="14.85546875" style="6" bestFit="1" customWidth="1"/>
    <col min="16152" max="16152" width="12.5703125" style="6" bestFit="1" customWidth="1"/>
    <col min="16153" max="16384" width="9.140625" style="6"/>
  </cols>
  <sheetData>
    <row r="1" spans="1:35" ht="32.25" customHeight="1" x14ac:dyDescent="0.25">
      <c r="A1" s="124" t="s">
        <v>209</v>
      </c>
      <c r="B1" s="124"/>
      <c r="C1" s="124"/>
      <c r="D1" s="124"/>
      <c r="E1" s="124"/>
      <c r="F1" s="124"/>
      <c r="G1" s="124"/>
      <c r="H1" s="124"/>
      <c r="I1" s="124"/>
      <c r="J1" s="124"/>
      <c r="K1" s="124"/>
      <c r="L1" s="124"/>
      <c r="M1" s="124"/>
      <c r="N1" s="124"/>
      <c r="O1" s="124"/>
      <c r="P1" s="124"/>
      <c r="Q1" s="124"/>
      <c r="R1" s="124"/>
      <c r="S1" s="124"/>
      <c r="T1" s="124"/>
      <c r="U1" s="124"/>
      <c r="V1" s="124"/>
      <c r="W1" s="124"/>
      <c r="X1" s="124"/>
      <c r="Y1" s="124"/>
      <c r="Z1" s="124"/>
      <c r="AA1" s="124"/>
    </row>
    <row r="2" spans="1:35" x14ac:dyDescent="0.25">
      <c r="A2" s="124"/>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row>
    <row r="3" spans="1:35" ht="18.75" customHeight="1" x14ac:dyDescent="0.25">
      <c r="A3" s="67"/>
      <c r="B3" s="67"/>
      <c r="C3" s="67"/>
      <c r="D3" s="67"/>
      <c r="E3" s="67"/>
      <c r="F3" s="67"/>
      <c r="G3" s="67"/>
      <c r="H3" s="18"/>
      <c r="I3" s="18"/>
      <c r="J3" s="67"/>
      <c r="K3" s="67"/>
      <c r="L3" s="67"/>
      <c r="M3" s="67"/>
      <c r="N3" s="104"/>
      <c r="O3" s="91"/>
      <c r="P3" s="127" t="s">
        <v>208</v>
      </c>
      <c r="Q3" s="127"/>
      <c r="R3" s="67"/>
      <c r="S3" s="67"/>
      <c r="T3" s="67"/>
      <c r="U3" s="67"/>
    </row>
    <row r="4" spans="1:35" ht="18.75" customHeight="1" x14ac:dyDescent="0.25">
      <c r="A4" s="67"/>
      <c r="B4" s="67"/>
      <c r="C4" s="67"/>
      <c r="D4" s="67"/>
      <c r="E4" s="67"/>
      <c r="F4" s="67"/>
      <c r="G4" s="67"/>
      <c r="H4" s="18"/>
      <c r="I4" s="18"/>
      <c r="J4" s="67"/>
      <c r="K4" s="67"/>
      <c r="L4" s="67"/>
      <c r="M4" s="67"/>
      <c r="N4" s="67"/>
      <c r="O4" s="91"/>
      <c r="P4" s="91"/>
      <c r="Q4" s="91"/>
      <c r="R4" s="67"/>
      <c r="S4" s="67"/>
      <c r="T4" s="67"/>
      <c r="U4" s="67"/>
    </row>
    <row r="5" spans="1:35" ht="84.75" customHeight="1" x14ac:dyDescent="0.25">
      <c r="A5" s="99" t="s">
        <v>0</v>
      </c>
      <c r="B5" s="99" t="s">
        <v>1</v>
      </c>
      <c r="C5" s="99"/>
      <c r="D5" s="99"/>
      <c r="E5" s="99"/>
      <c r="F5" s="99"/>
      <c r="G5" s="99"/>
      <c r="H5" s="99"/>
      <c r="I5" s="99"/>
      <c r="J5" s="99" t="s">
        <v>2</v>
      </c>
      <c r="K5" s="99" t="s">
        <v>3</v>
      </c>
      <c r="L5" s="100" t="s">
        <v>4</v>
      </c>
      <c r="M5" s="128" t="s">
        <v>205</v>
      </c>
      <c r="N5" s="128" t="s">
        <v>206</v>
      </c>
      <c r="O5" s="98" t="s">
        <v>101</v>
      </c>
      <c r="P5" s="98" t="s">
        <v>102</v>
      </c>
      <c r="Q5" s="97" t="s">
        <v>207</v>
      </c>
      <c r="R5" s="62" t="s">
        <v>5</v>
      </c>
      <c r="S5" s="62"/>
      <c r="T5" s="62"/>
      <c r="U5" s="62"/>
      <c r="V5" s="6">
        <v>1.8</v>
      </c>
      <c r="W5" s="6">
        <v>1.4</v>
      </c>
      <c r="X5" s="6">
        <v>1.2</v>
      </c>
      <c r="Y5" s="6">
        <v>1.1000000000000001</v>
      </c>
      <c r="AA5" s="69" t="s">
        <v>5</v>
      </c>
      <c r="AB5" s="69"/>
      <c r="AC5" s="69"/>
      <c r="AD5" s="69"/>
    </row>
    <row r="6" spans="1:35" s="25" customFormat="1" ht="31.5" x14ac:dyDescent="0.25">
      <c r="A6" s="99"/>
      <c r="B6" s="99"/>
      <c r="C6" s="99" t="s">
        <v>181</v>
      </c>
      <c r="D6" s="99" t="s">
        <v>182</v>
      </c>
      <c r="E6" s="99"/>
      <c r="F6" s="99" t="s">
        <v>183</v>
      </c>
      <c r="G6" s="99"/>
      <c r="H6" s="99" t="s">
        <v>173</v>
      </c>
      <c r="I6" s="99" t="s">
        <v>174</v>
      </c>
      <c r="J6" s="99" t="str">
        <f>'ĐẤT PNN'!D6</f>
        <v>Xã La Ngà</v>
      </c>
      <c r="K6" s="99"/>
      <c r="L6" s="99"/>
      <c r="M6" s="128"/>
      <c r="N6" s="128"/>
      <c r="O6" s="98"/>
      <c r="P6" s="98"/>
      <c r="Q6" s="97"/>
      <c r="R6" s="24"/>
      <c r="S6" s="23"/>
      <c r="T6" s="23"/>
      <c r="U6" s="23"/>
      <c r="V6" s="25">
        <v>1</v>
      </c>
      <c r="W6" s="25">
        <v>1</v>
      </c>
      <c r="Y6" s="25">
        <v>1</v>
      </c>
      <c r="Z6" s="25">
        <v>1</v>
      </c>
      <c r="AA6" s="70">
        <v>1</v>
      </c>
      <c r="AB6" s="71"/>
      <c r="AC6" s="71">
        <v>1</v>
      </c>
      <c r="AD6" s="71">
        <v>1</v>
      </c>
      <c r="AE6" s="72">
        <v>1</v>
      </c>
      <c r="AF6" s="72">
        <v>1</v>
      </c>
      <c r="AG6" s="72"/>
      <c r="AH6" s="72">
        <v>1</v>
      </c>
    </row>
    <row r="7" spans="1:35" s="17" customFormat="1" ht="60.75" customHeight="1" x14ac:dyDescent="0.25">
      <c r="A7" s="101">
        <f>'ĐẤT PNN'!A7</f>
        <v>1</v>
      </c>
      <c r="B7" s="101" t="str">
        <f>'ĐẤT PNN'!B7</f>
        <v>DQ1NT1_D2,3</v>
      </c>
      <c r="C7" s="101" t="s">
        <v>184</v>
      </c>
      <c r="D7" s="101" t="s">
        <v>91</v>
      </c>
      <c r="E7" s="101" t="s">
        <v>185</v>
      </c>
      <c r="F7" s="101" t="s">
        <v>186</v>
      </c>
      <c r="G7" s="101" t="str">
        <f>D7&amp;F7&amp;C$7&amp;$M$7</f>
        <v>Xã La NgàCác đường nhóm IVị trí 180</v>
      </c>
      <c r="H7" s="109" t="s">
        <v>176</v>
      </c>
      <c r="I7" s="109" t="s">
        <v>175</v>
      </c>
      <c r="J7" s="102" t="str">
        <f>'ĐẤT PNN'!D7</f>
        <v xml:space="preserve">Quốc lộ 20 </v>
      </c>
      <c r="K7" s="102" t="str">
        <f>'ĐẤT PNN'!E7</f>
        <v>Giáp ranh xã Thống Nhất</v>
      </c>
      <c r="L7" s="102" t="str">
        <f>'ĐẤT PNN'!F7</f>
        <v>Hết chợ Túc Trưng</v>
      </c>
      <c r="M7" s="103">
        <f>R7</f>
        <v>80</v>
      </c>
      <c r="N7" s="103">
        <f>AA7</f>
        <v>70</v>
      </c>
      <c r="O7" s="103">
        <v>270</v>
      </c>
      <c r="P7" s="103">
        <v>230</v>
      </c>
      <c r="Q7" s="110">
        <v>1.1299999999999999</v>
      </c>
      <c r="R7" s="66">
        <v>80</v>
      </c>
      <c r="S7" s="66">
        <v>65</v>
      </c>
      <c r="T7" s="66">
        <v>60</v>
      </c>
      <c r="U7" s="66">
        <v>50</v>
      </c>
      <c r="V7" s="93">
        <f>ROUND(R7*10/3,-1)</f>
        <v>270</v>
      </c>
      <c r="W7" s="93">
        <f>ROUND(S7*2.5,-1)</f>
        <v>160</v>
      </c>
      <c r="X7" s="93">
        <f>ROUND(T7*2.2,-1)</f>
        <v>130</v>
      </c>
      <c r="Y7" s="93">
        <f>ROUND(U7*1.8,-1)</f>
        <v>90</v>
      </c>
      <c r="Z7" s="17">
        <f>'ĐẤT PNN'!U7</f>
        <v>1</v>
      </c>
      <c r="AA7" s="90">
        <v>70</v>
      </c>
      <c r="AB7" s="90">
        <v>60</v>
      </c>
      <c r="AC7" s="90">
        <v>45</v>
      </c>
      <c r="AD7" s="90">
        <v>30</v>
      </c>
      <c r="AE7" s="93">
        <f>ROUND(AA7*10/3,-1)</f>
        <v>230</v>
      </c>
      <c r="AF7" s="93">
        <f>ROUND(AB7*2.5,-1)</f>
        <v>150</v>
      </c>
      <c r="AG7" s="93">
        <f>ROUND(AC7*2.2,-1)</f>
        <v>100</v>
      </c>
      <c r="AH7" s="93">
        <v>55</v>
      </c>
      <c r="AI7" s="95">
        <f>'ĐẤT PNN'!I7-'ĐẤT NN'!O7</f>
        <v>1430</v>
      </c>
    </row>
    <row r="8" spans="1:35" s="17" customFormat="1" ht="94.5" customHeight="1" x14ac:dyDescent="0.25">
      <c r="A8" s="101">
        <f>'ĐẤT PNN'!A8</f>
        <v>2</v>
      </c>
      <c r="B8" s="101" t="str">
        <f>'ĐẤT PNN'!B8</f>
        <v>VT2</v>
      </c>
      <c r="C8" s="101" t="s">
        <v>187</v>
      </c>
      <c r="D8" s="101" t="s">
        <v>91</v>
      </c>
      <c r="E8" s="101" t="s">
        <v>188</v>
      </c>
      <c r="F8" s="101" t="s">
        <v>186</v>
      </c>
      <c r="G8" s="101" t="str">
        <f t="shared" ref="G8:G62" si="0">D8&amp;F8&amp;C$7&amp;$M$7</f>
        <v>Xã La NgàCác đường nhóm IVị trí 180</v>
      </c>
      <c r="H8" s="101"/>
      <c r="I8" s="101"/>
      <c r="J8" s="126" t="str">
        <f>'ĐẤT PNN'!D8</f>
        <v>Các tuyến đường giao thông đấu nối trực tiếp ra Quốc lộ 20  đoạn từ Giáp ranh xã Thống Nhất đến Hết chợ Túc Trưng có hiện trạng là đường nhựa, bê tông xi măng:
- Có bề rộng ≥5m, cách đường giao thông ≤1.000m.
- Có bề rộng từ ≥3m đến &lt;5m, cách đường giao thông ≤500m.</v>
      </c>
      <c r="K8" s="126"/>
      <c r="L8" s="126"/>
      <c r="M8" s="103">
        <f t="shared" ref="M8:M13" si="1">IF(B8="VT2",S8,IF(B8="VT3",T8,IF(B8="VT2*0,8",S8,IF(B8="VT3*0,8",T8,U8))))</f>
        <v>65</v>
      </c>
      <c r="N8" s="103">
        <f t="shared" ref="N8:N13" si="2">IF(B8="VT2",AB8,IF(B8="VT3",AC8,IF(B8="VT2*0,8",AB8,IF(B8="VT3*0,8",AC8,AD8))))</f>
        <v>60</v>
      </c>
      <c r="O8" s="103">
        <v>160</v>
      </c>
      <c r="P8" s="103">
        <v>150</v>
      </c>
      <c r="Q8" s="110">
        <v>1.1299999999999999</v>
      </c>
      <c r="R8" s="29">
        <f>R7</f>
        <v>80</v>
      </c>
      <c r="S8" s="29">
        <f t="shared" ref="S8:U13" si="3">S7</f>
        <v>65</v>
      </c>
      <c r="T8" s="29">
        <f t="shared" si="3"/>
        <v>60</v>
      </c>
      <c r="U8" s="29">
        <f t="shared" si="3"/>
        <v>50</v>
      </c>
      <c r="V8" s="93">
        <f t="shared" ref="V8:V13" si="4">ROUND(R8*10/3,-1)</f>
        <v>270</v>
      </c>
      <c r="W8" s="93">
        <f t="shared" ref="W8:W13" si="5">ROUND(S8*2.5,-1)</f>
        <v>160</v>
      </c>
      <c r="X8" s="93">
        <f t="shared" ref="X8:X13" si="6">ROUND(T8*2.2,-1)</f>
        <v>130</v>
      </c>
      <c r="Y8" s="93">
        <f t="shared" ref="Y8:Y13" si="7">ROUND(U8*1.8,-1)</f>
        <v>90</v>
      </c>
      <c r="Z8" s="17">
        <f>'ĐẤT PNN'!U8</f>
        <v>1</v>
      </c>
      <c r="AA8" s="29">
        <f>AA7</f>
        <v>70</v>
      </c>
      <c r="AB8" s="29">
        <f t="shared" ref="AB8:AD13" si="8">AB7</f>
        <v>60</v>
      </c>
      <c r="AC8" s="29">
        <f t="shared" si="8"/>
        <v>45</v>
      </c>
      <c r="AD8" s="29">
        <f t="shared" si="8"/>
        <v>30</v>
      </c>
      <c r="AE8" s="93">
        <f t="shared" ref="AE8:AE13" si="9">ROUND(AA8*10/3,-1)</f>
        <v>230</v>
      </c>
      <c r="AF8" s="93">
        <f t="shared" ref="AF8:AF13" si="10">ROUND(AB8*2.5,-1)</f>
        <v>150</v>
      </c>
      <c r="AG8" s="93">
        <f t="shared" ref="AG8:AG13" si="11">ROUND(AC8*2.2,-1)</f>
        <v>100</v>
      </c>
      <c r="AH8" s="93">
        <v>55</v>
      </c>
      <c r="AI8" s="95">
        <f>'ĐẤT PNN'!I8-'ĐẤT NN'!O8</f>
        <v>380</v>
      </c>
    </row>
    <row r="9" spans="1:35" s="17" customFormat="1" ht="110.25" customHeight="1" x14ac:dyDescent="0.25">
      <c r="A9" s="101">
        <f>'ĐẤT PNN'!A9</f>
        <v>3</v>
      </c>
      <c r="B9" s="101" t="str">
        <f>'ĐẤT PNN'!B9</f>
        <v>VT3</v>
      </c>
      <c r="C9" s="101" t="s">
        <v>189</v>
      </c>
      <c r="D9" s="101" t="s">
        <v>91</v>
      </c>
      <c r="E9" s="101" t="s">
        <v>190</v>
      </c>
      <c r="F9" s="101" t="s">
        <v>186</v>
      </c>
      <c r="G9" s="101" t="str">
        <f t="shared" si="0"/>
        <v>Xã La NgàCác đường nhóm IVị trí 180</v>
      </c>
      <c r="H9" s="101"/>
      <c r="I9" s="101"/>
      <c r="J9" s="126" t="str">
        <f>'ĐẤT PNN'!D9</f>
        <v>Các tuyến đường giao thông đấu nối trực tiếp ra Quốc lộ 20  đoạn từ Giáp ranh xã Thống Nhất đến Hết chợ Túc Trưng có hiện trạng là đường nhựa, bê tông xi măng:
- Có bề rộng ≥5m, cách đường giao thông &gt;1.000m.
- Có bề rộng từ ≥3m đến &lt;5m, cách đường giao thông từ &gt;500m đến ≤1.000m.
- Có bề rộng &lt;3m, cách đường giao thông ≤200m.</v>
      </c>
      <c r="K9" s="126"/>
      <c r="L9" s="126"/>
      <c r="M9" s="103">
        <f t="shared" si="1"/>
        <v>60</v>
      </c>
      <c r="N9" s="103">
        <f t="shared" si="2"/>
        <v>45</v>
      </c>
      <c r="O9" s="103">
        <v>130</v>
      </c>
      <c r="P9" s="103">
        <v>100</v>
      </c>
      <c r="Q9" s="110">
        <v>1.1299999999999999</v>
      </c>
      <c r="R9" s="29">
        <f t="shared" ref="R9:R13" si="12">R8</f>
        <v>80</v>
      </c>
      <c r="S9" s="29">
        <f t="shared" si="3"/>
        <v>65</v>
      </c>
      <c r="T9" s="29">
        <f t="shared" si="3"/>
        <v>60</v>
      </c>
      <c r="U9" s="29">
        <f t="shared" si="3"/>
        <v>50</v>
      </c>
      <c r="V9" s="93">
        <f t="shared" si="4"/>
        <v>270</v>
      </c>
      <c r="W9" s="93">
        <f t="shared" si="5"/>
        <v>160</v>
      </c>
      <c r="X9" s="93">
        <f t="shared" si="6"/>
        <v>130</v>
      </c>
      <c r="Y9" s="93">
        <f t="shared" si="7"/>
        <v>90</v>
      </c>
      <c r="Z9" s="17">
        <f>'ĐẤT PNN'!U9</f>
        <v>1</v>
      </c>
      <c r="AA9" s="29">
        <f t="shared" ref="AA9:AA13" si="13">AA8</f>
        <v>70</v>
      </c>
      <c r="AB9" s="29">
        <f t="shared" si="8"/>
        <v>60</v>
      </c>
      <c r="AC9" s="29">
        <f t="shared" si="8"/>
        <v>45</v>
      </c>
      <c r="AD9" s="29">
        <f t="shared" si="8"/>
        <v>30</v>
      </c>
      <c r="AE9" s="93">
        <f t="shared" si="9"/>
        <v>230</v>
      </c>
      <c r="AF9" s="93">
        <f t="shared" si="10"/>
        <v>150</v>
      </c>
      <c r="AG9" s="93">
        <f t="shared" si="11"/>
        <v>100</v>
      </c>
      <c r="AH9" s="93">
        <v>55</v>
      </c>
      <c r="AI9" s="95">
        <f>'ĐẤT PNN'!I9-'ĐẤT NN'!O9</f>
        <v>210</v>
      </c>
    </row>
    <row r="10" spans="1:35" s="17" customFormat="1" ht="63" customHeight="1" x14ac:dyDescent="0.25">
      <c r="A10" s="101">
        <f>'ĐẤT PNN'!A10</f>
        <v>4</v>
      </c>
      <c r="B10" s="101" t="str">
        <f>'ĐẤT PNN'!B10</f>
        <v>VT4</v>
      </c>
      <c r="C10" s="101" t="s">
        <v>191</v>
      </c>
      <c r="D10" s="101" t="s">
        <v>91</v>
      </c>
      <c r="E10" s="101" t="s">
        <v>192</v>
      </c>
      <c r="F10" s="101" t="s">
        <v>186</v>
      </c>
      <c r="G10" s="101" t="str">
        <f t="shared" si="0"/>
        <v>Xã La NgàCác đường nhóm IVị trí 180</v>
      </c>
      <c r="H10" s="101"/>
      <c r="I10" s="101"/>
      <c r="J10" s="126" t="str">
        <f>'ĐẤT PNN'!D10</f>
        <v>Các tuyến đường giao thông đấu nối trực tiếp ra Quốc lộ 20  đoạn từ Giáp ranh xã Thống Nhất đến Hết chợ Túc Trưng có hiện trạng là đường nhựa, bê tông xi măng:
- Có bề rộng từ ≥3m đến &lt;5m, cách đường giao thông &gt;1.000m.
- Có bề rộng &lt;3m, cách đường giao thông &gt;200m.</v>
      </c>
      <c r="K10" s="126"/>
      <c r="L10" s="126"/>
      <c r="M10" s="103">
        <f t="shared" si="1"/>
        <v>50</v>
      </c>
      <c r="N10" s="103">
        <f t="shared" si="2"/>
        <v>30</v>
      </c>
      <c r="O10" s="103">
        <v>90</v>
      </c>
      <c r="P10" s="103">
        <v>55</v>
      </c>
      <c r="Q10" s="110">
        <v>1.1299999999999999</v>
      </c>
      <c r="R10" s="29">
        <f t="shared" si="12"/>
        <v>80</v>
      </c>
      <c r="S10" s="29">
        <f t="shared" si="3"/>
        <v>65</v>
      </c>
      <c r="T10" s="29">
        <f t="shared" si="3"/>
        <v>60</v>
      </c>
      <c r="U10" s="29">
        <f t="shared" si="3"/>
        <v>50</v>
      </c>
      <c r="V10" s="93">
        <f t="shared" si="4"/>
        <v>270</v>
      </c>
      <c r="W10" s="93">
        <f t="shared" si="5"/>
        <v>160</v>
      </c>
      <c r="X10" s="93">
        <f t="shared" si="6"/>
        <v>130</v>
      </c>
      <c r="Y10" s="93">
        <f t="shared" si="7"/>
        <v>90</v>
      </c>
      <c r="Z10" s="17">
        <f>'ĐẤT PNN'!U10</f>
        <v>1</v>
      </c>
      <c r="AA10" s="29">
        <f t="shared" si="13"/>
        <v>70</v>
      </c>
      <c r="AB10" s="29">
        <f t="shared" si="8"/>
        <v>60</v>
      </c>
      <c r="AC10" s="29">
        <f t="shared" si="8"/>
        <v>45</v>
      </c>
      <c r="AD10" s="29">
        <f t="shared" si="8"/>
        <v>30</v>
      </c>
      <c r="AE10" s="93">
        <f t="shared" si="9"/>
        <v>230</v>
      </c>
      <c r="AF10" s="93">
        <f t="shared" si="10"/>
        <v>150</v>
      </c>
      <c r="AG10" s="93">
        <f t="shared" si="11"/>
        <v>100</v>
      </c>
      <c r="AH10" s="93">
        <v>55</v>
      </c>
      <c r="AI10" s="95">
        <f>'ĐẤT PNN'!I10-'ĐẤT NN'!O10</f>
        <v>180</v>
      </c>
    </row>
    <row r="11" spans="1:35" s="17" customFormat="1" ht="94.5" customHeight="1" x14ac:dyDescent="0.25">
      <c r="A11" s="101">
        <f>'ĐẤT PNN'!A11</f>
        <v>5</v>
      </c>
      <c r="B11" s="101" t="str">
        <f>'ĐẤT PNN'!B11</f>
        <v>VT2*0,8</v>
      </c>
      <c r="C11" s="101" t="s">
        <v>187</v>
      </c>
      <c r="D11" s="101" t="s">
        <v>91</v>
      </c>
      <c r="E11" s="101" t="s">
        <v>188</v>
      </c>
      <c r="F11" s="101" t="s">
        <v>186</v>
      </c>
      <c r="G11" s="101" t="str">
        <f t="shared" si="0"/>
        <v>Xã La NgàCác đường nhóm IVị trí 180</v>
      </c>
      <c r="H11" s="101"/>
      <c r="I11" s="101"/>
      <c r="J11" s="126" t="str">
        <f>'ĐẤT PNN'!D11</f>
        <v>Các tuyến đường giao thông không đấu nối trực tiếp và thông ra Quốc lộ 20  đoạn từ Giáp ranh xã Thống Nhất đến Hết chợ Túc Trưng có hiện trạng là đường nhựa, bê tông xi măng:
- Có bề rộng ≥5m, cách đường giao thông ≤1.000m.
- Có bề rộng từ ≥3m đến &lt;5m, cách đường giao thông ≤500m.</v>
      </c>
      <c r="K11" s="126"/>
      <c r="L11" s="126"/>
      <c r="M11" s="103">
        <f t="shared" si="1"/>
        <v>65</v>
      </c>
      <c r="N11" s="103">
        <f t="shared" si="2"/>
        <v>60</v>
      </c>
      <c r="O11" s="103">
        <v>160</v>
      </c>
      <c r="P11" s="103">
        <v>150</v>
      </c>
      <c r="Q11" s="110">
        <v>1.1299999999999999</v>
      </c>
      <c r="R11" s="29">
        <f t="shared" si="12"/>
        <v>80</v>
      </c>
      <c r="S11" s="29">
        <f t="shared" si="3"/>
        <v>65</v>
      </c>
      <c r="T11" s="29">
        <f t="shared" si="3"/>
        <v>60</v>
      </c>
      <c r="U11" s="29">
        <f t="shared" si="3"/>
        <v>50</v>
      </c>
      <c r="V11" s="93">
        <f t="shared" si="4"/>
        <v>270</v>
      </c>
      <c r="W11" s="93">
        <f t="shared" si="5"/>
        <v>160</v>
      </c>
      <c r="X11" s="93">
        <f t="shared" si="6"/>
        <v>130</v>
      </c>
      <c r="Y11" s="93">
        <f t="shared" si="7"/>
        <v>90</v>
      </c>
      <c r="Z11" s="17">
        <f>'ĐẤT PNN'!U11</f>
        <v>1</v>
      </c>
      <c r="AA11" s="29">
        <f t="shared" si="13"/>
        <v>70</v>
      </c>
      <c r="AB11" s="29">
        <f t="shared" si="8"/>
        <v>60</v>
      </c>
      <c r="AC11" s="29">
        <f t="shared" si="8"/>
        <v>45</v>
      </c>
      <c r="AD11" s="29">
        <f t="shared" si="8"/>
        <v>30</v>
      </c>
      <c r="AE11" s="93">
        <f t="shared" si="9"/>
        <v>230</v>
      </c>
      <c r="AF11" s="93">
        <f t="shared" si="10"/>
        <v>150</v>
      </c>
      <c r="AG11" s="93">
        <f t="shared" si="11"/>
        <v>100</v>
      </c>
      <c r="AH11" s="93">
        <v>55</v>
      </c>
      <c r="AI11" s="95">
        <f>'ĐẤT PNN'!I11-'ĐẤT NN'!O11</f>
        <v>330</v>
      </c>
    </row>
    <row r="12" spans="1:35" s="17" customFormat="1" ht="94.5" customHeight="1" x14ac:dyDescent="0.25">
      <c r="A12" s="101">
        <f>'ĐẤT PNN'!A12</f>
        <v>6</v>
      </c>
      <c r="B12" s="101" t="str">
        <f>'ĐẤT PNN'!B12</f>
        <v>VT3*0,8</v>
      </c>
      <c r="C12" s="101" t="s">
        <v>189</v>
      </c>
      <c r="D12" s="101" t="s">
        <v>91</v>
      </c>
      <c r="E12" s="101" t="s">
        <v>190</v>
      </c>
      <c r="F12" s="101" t="s">
        <v>186</v>
      </c>
      <c r="G12" s="101" t="str">
        <f t="shared" si="0"/>
        <v>Xã La NgàCác đường nhóm IVị trí 180</v>
      </c>
      <c r="H12" s="101"/>
      <c r="I12" s="101"/>
      <c r="J12" s="126" t="str">
        <f>'ĐẤT PNN'!D12</f>
        <v>Các tuyến đường giao thông không đấu nối trực tiếp và thông ra Quốc lộ 20  đoạn từ Giáp ranh xã Thống Nhất đến Hết chợ Túc Trưng có hiện trạng là đường nhựa, bê tông xi măng:
- Có bề rộng ≥5m, cách đường giao thông &gt;1.000m.
- Có bề rộng từ ≥3m đến &lt;5m, cách đường giao thông từ &gt;500m đến ≤1.000m.
- Có bề rộng &lt;3m, cách đường giao thông ≤200m.</v>
      </c>
      <c r="K12" s="126"/>
      <c r="L12" s="126"/>
      <c r="M12" s="103">
        <f t="shared" si="1"/>
        <v>60</v>
      </c>
      <c r="N12" s="103">
        <f t="shared" si="2"/>
        <v>45</v>
      </c>
      <c r="O12" s="103">
        <v>130</v>
      </c>
      <c r="P12" s="103">
        <v>100</v>
      </c>
      <c r="Q12" s="110">
        <v>1.1299999999999999</v>
      </c>
      <c r="R12" s="29">
        <f t="shared" si="12"/>
        <v>80</v>
      </c>
      <c r="S12" s="29">
        <f t="shared" si="3"/>
        <v>65</v>
      </c>
      <c r="T12" s="29">
        <f t="shared" si="3"/>
        <v>60</v>
      </c>
      <c r="U12" s="29">
        <f t="shared" si="3"/>
        <v>50</v>
      </c>
      <c r="V12" s="93">
        <f t="shared" si="4"/>
        <v>270</v>
      </c>
      <c r="W12" s="93">
        <f t="shared" si="5"/>
        <v>160</v>
      </c>
      <c r="X12" s="93">
        <f t="shared" si="6"/>
        <v>130</v>
      </c>
      <c r="Y12" s="93">
        <f t="shared" si="7"/>
        <v>90</v>
      </c>
      <c r="Z12" s="17">
        <f>'ĐẤT PNN'!U12</f>
        <v>1</v>
      </c>
      <c r="AA12" s="29">
        <f t="shared" si="13"/>
        <v>70</v>
      </c>
      <c r="AB12" s="29">
        <f t="shared" si="8"/>
        <v>60</v>
      </c>
      <c r="AC12" s="29">
        <f t="shared" si="8"/>
        <v>45</v>
      </c>
      <c r="AD12" s="29">
        <f t="shared" si="8"/>
        <v>30</v>
      </c>
      <c r="AE12" s="93">
        <f t="shared" si="9"/>
        <v>230</v>
      </c>
      <c r="AF12" s="93">
        <f t="shared" si="10"/>
        <v>150</v>
      </c>
      <c r="AG12" s="93">
        <f t="shared" si="11"/>
        <v>100</v>
      </c>
      <c r="AH12" s="93">
        <v>55</v>
      </c>
      <c r="AI12" s="95">
        <f>'ĐẤT PNN'!I12-'ĐẤT NN'!O12</f>
        <v>180</v>
      </c>
    </row>
    <row r="13" spans="1:35" s="17" customFormat="1" ht="63" customHeight="1" x14ac:dyDescent="0.25">
      <c r="A13" s="101">
        <f>'ĐẤT PNN'!A13</f>
        <v>7</v>
      </c>
      <c r="B13" s="101" t="str">
        <f>'ĐẤT PNN'!B13</f>
        <v>VT4*0,8</v>
      </c>
      <c r="C13" s="101" t="s">
        <v>191</v>
      </c>
      <c r="D13" s="101" t="s">
        <v>91</v>
      </c>
      <c r="E13" s="101" t="s">
        <v>192</v>
      </c>
      <c r="F13" s="101" t="s">
        <v>186</v>
      </c>
      <c r="G13" s="101" t="str">
        <f t="shared" si="0"/>
        <v>Xã La NgàCác đường nhóm IVị trí 180</v>
      </c>
      <c r="H13" s="101"/>
      <c r="I13" s="101"/>
      <c r="J13" s="126" t="str">
        <f>'ĐẤT PNN'!D13</f>
        <v>Các tuyến đường giao thông không đấu nối trực tiếp và thông ra Quốc lộ 20  đoạn từ Giáp ranh xã Thống Nhất đến Hết chợ Túc Trưng có hiện trạng là đường nhựa, bê tông xi măng:
- Có bề rộng từ ≥3m đến &lt;5m, cách đường giao thông &gt;1.000m.
- Có bề rộng &lt;3m, cách đường giao thông &gt;200m.</v>
      </c>
      <c r="K13" s="126"/>
      <c r="L13" s="126"/>
      <c r="M13" s="103">
        <f t="shared" si="1"/>
        <v>50</v>
      </c>
      <c r="N13" s="103">
        <f t="shared" si="2"/>
        <v>30</v>
      </c>
      <c r="O13" s="103">
        <v>90</v>
      </c>
      <c r="P13" s="103">
        <v>55</v>
      </c>
      <c r="Q13" s="110">
        <v>1.1299999999999999</v>
      </c>
      <c r="R13" s="29">
        <f t="shared" si="12"/>
        <v>80</v>
      </c>
      <c r="S13" s="29">
        <f t="shared" si="3"/>
        <v>65</v>
      </c>
      <c r="T13" s="29">
        <f t="shared" si="3"/>
        <v>60</v>
      </c>
      <c r="U13" s="29">
        <f t="shared" si="3"/>
        <v>50</v>
      </c>
      <c r="V13" s="93">
        <f t="shared" si="4"/>
        <v>270</v>
      </c>
      <c r="W13" s="93">
        <f t="shared" si="5"/>
        <v>160</v>
      </c>
      <c r="X13" s="93">
        <f t="shared" si="6"/>
        <v>130</v>
      </c>
      <c r="Y13" s="93">
        <f t="shared" si="7"/>
        <v>90</v>
      </c>
      <c r="Z13" s="17">
        <f>'ĐẤT PNN'!U13</f>
        <v>1</v>
      </c>
      <c r="AA13" s="29">
        <f t="shared" si="13"/>
        <v>70</v>
      </c>
      <c r="AB13" s="29">
        <f t="shared" si="8"/>
        <v>60</v>
      </c>
      <c r="AC13" s="29">
        <f t="shared" si="8"/>
        <v>45</v>
      </c>
      <c r="AD13" s="29">
        <f t="shared" si="8"/>
        <v>30</v>
      </c>
      <c r="AE13" s="93">
        <f t="shared" si="9"/>
        <v>230</v>
      </c>
      <c r="AF13" s="93">
        <f t="shared" si="10"/>
        <v>150</v>
      </c>
      <c r="AG13" s="93">
        <f t="shared" si="11"/>
        <v>100</v>
      </c>
      <c r="AH13" s="93">
        <v>55</v>
      </c>
      <c r="AI13" s="95">
        <f>'ĐẤT PNN'!I13-'ĐẤT NN'!O13</f>
        <v>160</v>
      </c>
    </row>
    <row r="14" spans="1:35" s="17" customFormat="1" ht="60.75" customHeight="1" x14ac:dyDescent="0.25">
      <c r="A14" s="101">
        <f>'ĐẤT PNN'!A14</f>
        <v>8</v>
      </c>
      <c r="B14" s="101" t="str">
        <f>'ĐẤT PNN'!B14</f>
        <v>DQ1NT1_D4</v>
      </c>
      <c r="C14" s="101" t="s">
        <v>184</v>
      </c>
      <c r="D14" s="101" t="s">
        <v>91</v>
      </c>
      <c r="E14" s="101" t="s">
        <v>185</v>
      </c>
      <c r="F14" s="101" t="s">
        <v>186</v>
      </c>
      <c r="G14" s="101" t="str">
        <f t="shared" si="0"/>
        <v>Xã La NgàCác đường nhóm IVị trí 180</v>
      </c>
      <c r="H14" s="109" t="s">
        <v>176</v>
      </c>
      <c r="I14" s="109" t="s">
        <v>175</v>
      </c>
      <c r="J14" s="102" t="str">
        <f>'ĐẤT PNN'!D14</f>
        <v xml:space="preserve">Quốc lộ 20 </v>
      </c>
      <c r="K14" s="102" t="str">
        <f>'ĐẤT PNN'!E14</f>
        <v>Hết chợ Túc Trưng</v>
      </c>
      <c r="L14" s="102" t="str">
        <f>'ĐẤT PNN'!F14</f>
        <v>Hết trường PHTH Điểu Cải</v>
      </c>
      <c r="M14" s="103">
        <f>R14</f>
        <v>80</v>
      </c>
      <c r="N14" s="103">
        <f>AA14</f>
        <v>70</v>
      </c>
      <c r="O14" s="103">
        <v>270</v>
      </c>
      <c r="P14" s="103">
        <v>230</v>
      </c>
      <c r="Q14" s="110">
        <v>1.1100000000000001</v>
      </c>
      <c r="R14" s="66">
        <v>80</v>
      </c>
      <c r="S14" s="66">
        <v>65</v>
      </c>
      <c r="T14" s="66">
        <v>60</v>
      </c>
      <c r="U14" s="66">
        <v>50</v>
      </c>
      <c r="V14" s="93">
        <f>ROUND(R14*10/3,-1)</f>
        <v>270</v>
      </c>
      <c r="W14" s="93">
        <f>ROUND(S14*2.5,-1)</f>
        <v>160</v>
      </c>
      <c r="X14" s="93">
        <f>ROUND(T14*2.2,-1)</f>
        <v>130</v>
      </c>
      <c r="Y14" s="93">
        <f>ROUND(U14*1.8,-1)</f>
        <v>90</v>
      </c>
      <c r="Z14" s="17">
        <f>'ĐẤT PNN'!U14</f>
        <v>1</v>
      </c>
      <c r="AA14" s="90">
        <v>70</v>
      </c>
      <c r="AB14" s="90">
        <v>60</v>
      </c>
      <c r="AC14" s="90">
        <v>45</v>
      </c>
      <c r="AD14" s="90">
        <v>30</v>
      </c>
      <c r="AE14" s="93">
        <f>ROUND(AA14*10/3,-1)</f>
        <v>230</v>
      </c>
      <c r="AF14" s="93">
        <f>ROUND(AB14*2.5,-1)</f>
        <v>150</v>
      </c>
      <c r="AG14" s="93">
        <f>ROUND(AC14*2.2,-1)</f>
        <v>100</v>
      </c>
      <c r="AH14" s="93">
        <v>55</v>
      </c>
      <c r="AI14" s="95">
        <f>'ĐẤT PNN'!I14-'ĐẤT NN'!O14</f>
        <v>2030</v>
      </c>
    </row>
    <row r="15" spans="1:35" s="17" customFormat="1" ht="94.5" customHeight="1" x14ac:dyDescent="0.25">
      <c r="A15" s="101">
        <f>'ĐẤT PNN'!A15</f>
        <v>9</v>
      </c>
      <c r="B15" s="101" t="str">
        <f>'ĐẤT PNN'!B15</f>
        <v>VT2</v>
      </c>
      <c r="C15" s="101" t="s">
        <v>187</v>
      </c>
      <c r="D15" s="101" t="s">
        <v>91</v>
      </c>
      <c r="E15" s="101" t="s">
        <v>188</v>
      </c>
      <c r="F15" s="101" t="s">
        <v>186</v>
      </c>
      <c r="G15" s="101" t="str">
        <f t="shared" si="0"/>
        <v>Xã La NgàCác đường nhóm IVị trí 180</v>
      </c>
      <c r="H15" s="101"/>
      <c r="I15" s="101"/>
      <c r="J15" s="126" t="str">
        <f>'ĐẤT PNN'!D15</f>
        <v>Các tuyến đường giao thông đấu nối trực tiếp ra Quốc lộ 20  đoạn từ Hết chợ Túc Trưng đến Hết trường PHTH Điểu Cải có hiện trạng là đường nhựa, bê tông xi măng:
- Có bề rộng ≥5m, cách đường giao thông ≤1.000m.
- Có bề rộng từ ≥3m đến &lt;5m, cách đường giao thông ≤500m.</v>
      </c>
      <c r="K15" s="126"/>
      <c r="L15" s="126"/>
      <c r="M15" s="103">
        <f t="shared" ref="M15:M20" si="14">IF(B15="VT2",S15,IF(B15="VT3",T15,IF(B15="VT2*0,8",S15,IF(B15="VT3*0,8",T15,U15))))</f>
        <v>65</v>
      </c>
      <c r="N15" s="103">
        <f t="shared" ref="N15:N20" si="15">IF(B15="VT2",AB15,IF(B15="VT3",AC15,IF(B15="VT2*0,8",AB15,IF(B15="VT3*0,8",AC15,AD15))))</f>
        <v>60</v>
      </c>
      <c r="O15" s="103">
        <v>160</v>
      </c>
      <c r="P15" s="103">
        <v>150</v>
      </c>
      <c r="Q15" s="110">
        <v>1.1100000000000001</v>
      </c>
      <c r="R15" s="29">
        <f>R14</f>
        <v>80</v>
      </c>
      <c r="S15" s="29">
        <f t="shared" ref="S15:U15" si="16">S14</f>
        <v>65</v>
      </c>
      <c r="T15" s="29">
        <f t="shared" si="16"/>
        <v>60</v>
      </c>
      <c r="U15" s="29">
        <f t="shared" si="16"/>
        <v>50</v>
      </c>
      <c r="V15" s="93">
        <f t="shared" ref="V15:V80" si="17">ROUND(R15*10/3,-1)</f>
        <v>270</v>
      </c>
      <c r="W15" s="93">
        <f t="shared" ref="W15:W80" si="18">ROUND(S15*2.5,-1)</f>
        <v>160</v>
      </c>
      <c r="X15" s="93">
        <f t="shared" ref="X15:X80" si="19">ROUND(T15*2.2,-1)</f>
        <v>130</v>
      </c>
      <c r="Y15" s="93">
        <f t="shared" ref="Y15:Y80" si="20">ROUND(U15*1.8,-1)</f>
        <v>90</v>
      </c>
      <c r="Z15" s="17">
        <f>'ĐẤT PNN'!U15</f>
        <v>1</v>
      </c>
      <c r="AA15" s="29">
        <f>AA14</f>
        <v>70</v>
      </c>
      <c r="AB15" s="29">
        <f t="shared" ref="AB15" si="21">AB14</f>
        <v>60</v>
      </c>
      <c r="AC15" s="29">
        <f t="shared" ref="AC15" si="22">AC14</f>
        <v>45</v>
      </c>
      <c r="AD15" s="29">
        <f t="shared" ref="AD15" si="23">AD14</f>
        <v>30</v>
      </c>
      <c r="AE15" s="93">
        <f t="shared" ref="AE15:AE80" si="24">ROUND(AA15*10/3,-1)</f>
        <v>230</v>
      </c>
      <c r="AF15" s="93">
        <f t="shared" ref="AF15:AF80" si="25">ROUND(AB15*2.5,-1)</f>
        <v>150</v>
      </c>
      <c r="AG15" s="93">
        <f t="shared" ref="AG15:AG80" si="26">ROUND(AC15*2.2,-1)</f>
        <v>100</v>
      </c>
      <c r="AH15" s="93">
        <v>55</v>
      </c>
      <c r="AI15" s="95">
        <f>'ĐẤT PNN'!I15-'ĐẤT NN'!O15</f>
        <v>400</v>
      </c>
    </row>
    <row r="16" spans="1:35" s="17" customFormat="1" ht="110.25" customHeight="1" x14ac:dyDescent="0.25">
      <c r="A16" s="101">
        <f>'ĐẤT PNN'!A16</f>
        <v>10</v>
      </c>
      <c r="B16" s="101" t="str">
        <f>'ĐẤT PNN'!B16</f>
        <v>VT3</v>
      </c>
      <c r="C16" s="101" t="s">
        <v>189</v>
      </c>
      <c r="D16" s="101" t="s">
        <v>91</v>
      </c>
      <c r="E16" s="101" t="s">
        <v>190</v>
      </c>
      <c r="F16" s="101" t="s">
        <v>186</v>
      </c>
      <c r="G16" s="101" t="str">
        <f t="shared" si="0"/>
        <v>Xã La NgàCác đường nhóm IVị trí 180</v>
      </c>
      <c r="H16" s="101"/>
      <c r="I16" s="101"/>
      <c r="J16" s="126" t="str">
        <f>'ĐẤT PNN'!D16</f>
        <v>Các tuyến đường giao thông đấu nối trực tiếp ra Quốc lộ 20  đoạn từ Hết chợ Túc Trưng đến Hết trường PHTH Điểu Cải có hiện trạng là đường nhựa, bê tông xi măng:
- Có bề rộng ≥5m, cách đường giao thông &gt;1.000m.
- Có bề rộng từ ≥3m đến &lt;5m, cách đường giao thông từ &gt;500m đến ≤1.000m.
- Có bề rộng &lt;3m, cách đường giao thông ≤200m.</v>
      </c>
      <c r="K16" s="126"/>
      <c r="L16" s="126"/>
      <c r="M16" s="103">
        <f t="shared" si="14"/>
        <v>60</v>
      </c>
      <c r="N16" s="103">
        <f t="shared" si="15"/>
        <v>45</v>
      </c>
      <c r="O16" s="103">
        <v>130</v>
      </c>
      <c r="P16" s="103">
        <v>100</v>
      </c>
      <c r="Q16" s="110">
        <v>1.1100000000000001</v>
      </c>
      <c r="R16" s="29">
        <f t="shared" ref="R16:R20" si="27">R15</f>
        <v>80</v>
      </c>
      <c r="S16" s="29">
        <f t="shared" ref="S16:S20" si="28">S15</f>
        <v>65</v>
      </c>
      <c r="T16" s="29">
        <f t="shared" ref="T16:T20" si="29">T15</f>
        <v>60</v>
      </c>
      <c r="U16" s="29">
        <f t="shared" ref="U16:U20" si="30">U15</f>
        <v>50</v>
      </c>
      <c r="V16" s="93">
        <f t="shared" si="17"/>
        <v>270</v>
      </c>
      <c r="W16" s="93">
        <f t="shared" si="18"/>
        <v>160</v>
      </c>
      <c r="X16" s="93">
        <f t="shared" si="19"/>
        <v>130</v>
      </c>
      <c r="Y16" s="93">
        <f t="shared" si="20"/>
        <v>90</v>
      </c>
      <c r="Z16" s="17">
        <f>'ĐẤT PNN'!U16</f>
        <v>1</v>
      </c>
      <c r="AA16" s="29">
        <f t="shared" ref="AA16:AA20" si="31">AA15</f>
        <v>70</v>
      </c>
      <c r="AB16" s="29">
        <f t="shared" ref="AB16:AB20" si="32">AB15</f>
        <v>60</v>
      </c>
      <c r="AC16" s="29">
        <f t="shared" ref="AC16:AC20" si="33">AC15</f>
        <v>45</v>
      </c>
      <c r="AD16" s="29">
        <f t="shared" ref="AD16:AD20" si="34">AD15</f>
        <v>30</v>
      </c>
      <c r="AE16" s="93">
        <f t="shared" si="24"/>
        <v>230</v>
      </c>
      <c r="AF16" s="93">
        <f t="shared" si="25"/>
        <v>150</v>
      </c>
      <c r="AG16" s="93">
        <f t="shared" si="26"/>
        <v>100</v>
      </c>
      <c r="AH16" s="93">
        <v>55</v>
      </c>
      <c r="AI16" s="95">
        <f>'ĐẤT PNN'!I16-'ĐẤT NN'!O16</f>
        <v>360</v>
      </c>
    </row>
    <row r="17" spans="1:35" s="17" customFormat="1" ht="63" customHeight="1" x14ac:dyDescent="0.25">
      <c r="A17" s="101">
        <f>'ĐẤT PNN'!A17</f>
        <v>11</v>
      </c>
      <c r="B17" s="101" t="str">
        <f>'ĐẤT PNN'!B17</f>
        <v>VT4</v>
      </c>
      <c r="C17" s="101" t="s">
        <v>191</v>
      </c>
      <c r="D17" s="101" t="s">
        <v>91</v>
      </c>
      <c r="E17" s="101" t="s">
        <v>192</v>
      </c>
      <c r="F17" s="101" t="s">
        <v>186</v>
      </c>
      <c r="G17" s="101" t="str">
        <f t="shared" si="0"/>
        <v>Xã La NgàCác đường nhóm IVị trí 180</v>
      </c>
      <c r="H17" s="101"/>
      <c r="I17" s="101"/>
      <c r="J17" s="126" t="str">
        <f>'ĐẤT PNN'!D17</f>
        <v>Các tuyến đường giao thông đấu nối trực tiếp ra Quốc lộ 20  đoạn từ Hết chợ Túc Trưng đến Hết trường PHTH Điểu Cải có hiện trạng là đường nhựa, bê tông xi măng:
- Có bề rộng từ ≥3m đến &lt;5m, cách đường giao thông &gt;1.000m.
- Có bề rộng &lt;3m, cách đường giao thông &gt;200m.</v>
      </c>
      <c r="K17" s="126"/>
      <c r="L17" s="126"/>
      <c r="M17" s="103">
        <f t="shared" si="14"/>
        <v>50</v>
      </c>
      <c r="N17" s="103">
        <f t="shared" si="15"/>
        <v>30</v>
      </c>
      <c r="O17" s="103">
        <v>90</v>
      </c>
      <c r="P17" s="103">
        <v>55</v>
      </c>
      <c r="Q17" s="110">
        <v>1.1100000000000001</v>
      </c>
      <c r="R17" s="29">
        <f t="shared" si="27"/>
        <v>80</v>
      </c>
      <c r="S17" s="29">
        <f t="shared" si="28"/>
        <v>65</v>
      </c>
      <c r="T17" s="29">
        <f t="shared" si="29"/>
        <v>60</v>
      </c>
      <c r="U17" s="29">
        <f t="shared" si="30"/>
        <v>50</v>
      </c>
      <c r="V17" s="93">
        <f t="shared" si="17"/>
        <v>270</v>
      </c>
      <c r="W17" s="93">
        <f t="shared" si="18"/>
        <v>160</v>
      </c>
      <c r="X17" s="93">
        <f t="shared" si="19"/>
        <v>130</v>
      </c>
      <c r="Y17" s="93">
        <f t="shared" si="20"/>
        <v>90</v>
      </c>
      <c r="Z17" s="17">
        <f>'ĐẤT PNN'!U17</f>
        <v>1</v>
      </c>
      <c r="AA17" s="29">
        <f t="shared" si="31"/>
        <v>70</v>
      </c>
      <c r="AB17" s="29">
        <f t="shared" si="32"/>
        <v>60</v>
      </c>
      <c r="AC17" s="29">
        <f t="shared" si="33"/>
        <v>45</v>
      </c>
      <c r="AD17" s="29">
        <f t="shared" si="34"/>
        <v>30</v>
      </c>
      <c r="AE17" s="93">
        <f t="shared" si="24"/>
        <v>230</v>
      </c>
      <c r="AF17" s="93">
        <f t="shared" si="25"/>
        <v>150</v>
      </c>
      <c r="AG17" s="93">
        <f t="shared" si="26"/>
        <v>100</v>
      </c>
      <c r="AH17" s="93">
        <v>55</v>
      </c>
      <c r="AI17" s="95">
        <f>'ĐẤT PNN'!I17-'ĐẤT NN'!O17</f>
        <v>260</v>
      </c>
    </row>
    <row r="18" spans="1:35" s="17" customFormat="1" ht="94.5" customHeight="1" x14ac:dyDescent="0.25">
      <c r="A18" s="101">
        <f>'ĐẤT PNN'!A18</f>
        <v>12</v>
      </c>
      <c r="B18" s="101" t="str">
        <f>'ĐẤT PNN'!B18</f>
        <v>VT2*0,8</v>
      </c>
      <c r="C18" s="101" t="s">
        <v>187</v>
      </c>
      <c r="D18" s="101" t="s">
        <v>91</v>
      </c>
      <c r="E18" s="101" t="s">
        <v>188</v>
      </c>
      <c r="F18" s="101" t="s">
        <v>186</v>
      </c>
      <c r="G18" s="101" t="str">
        <f t="shared" si="0"/>
        <v>Xã La NgàCác đường nhóm IVị trí 180</v>
      </c>
      <c r="H18" s="101"/>
      <c r="I18" s="101"/>
      <c r="J18" s="126" t="str">
        <f>'ĐẤT PNN'!D18</f>
        <v>Các tuyến đường giao thông không đấu nối trực tiếp và thông ra Quốc lộ 20  đoạn từ Hết chợ Túc Trưng đến Hết trường PHTH Điểu Cải có hiện trạng là đường nhựa, bê tông xi măng:
- Có bề rộng ≥5m, cách đường giao thông ≤1.000m.
- Có bề rộng từ ≥3m đến &lt;5m, cách đường giao thông ≤500m.</v>
      </c>
      <c r="K18" s="126"/>
      <c r="L18" s="126"/>
      <c r="M18" s="103">
        <f t="shared" si="14"/>
        <v>65</v>
      </c>
      <c r="N18" s="103">
        <f t="shared" si="15"/>
        <v>60</v>
      </c>
      <c r="O18" s="103">
        <v>160</v>
      </c>
      <c r="P18" s="103">
        <v>150</v>
      </c>
      <c r="Q18" s="110">
        <v>1.1100000000000001</v>
      </c>
      <c r="R18" s="29">
        <f t="shared" si="27"/>
        <v>80</v>
      </c>
      <c r="S18" s="29">
        <f t="shared" si="28"/>
        <v>65</v>
      </c>
      <c r="T18" s="29">
        <f t="shared" si="29"/>
        <v>60</v>
      </c>
      <c r="U18" s="29">
        <f t="shared" si="30"/>
        <v>50</v>
      </c>
      <c r="V18" s="93">
        <f t="shared" si="17"/>
        <v>270</v>
      </c>
      <c r="W18" s="93">
        <f t="shared" si="18"/>
        <v>160</v>
      </c>
      <c r="X18" s="93">
        <f t="shared" si="19"/>
        <v>130</v>
      </c>
      <c r="Y18" s="93">
        <f t="shared" si="20"/>
        <v>90</v>
      </c>
      <c r="Z18" s="17">
        <f>'ĐẤT PNN'!U18</f>
        <v>1</v>
      </c>
      <c r="AA18" s="29">
        <f t="shared" si="31"/>
        <v>70</v>
      </c>
      <c r="AB18" s="29">
        <f t="shared" si="32"/>
        <v>60</v>
      </c>
      <c r="AC18" s="29">
        <f t="shared" si="33"/>
        <v>45</v>
      </c>
      <c r="AD18" s="29">
        <f t="shared" si="34"/>
        <v>30</v>
      </c>
      <c r="AE18" s="93">
        <f t="shared" si="24"/>
        <v>230</v>
      </c>
      <c r="AF18" s="93">
        <f t="shared" si="25"/>
        <v>150</v>
      </c>
      <c r="AG18" s="93">
        <f t="shared" si="26"/>
        <v>100</v>
      </c>
      <c r="AH18" s="93">
        <v>55</v>
      </c>
      <c r="AI18" s="95">
        <f>'ĐẤT PNN'!I18-'ĐẤT NN'!O18</f>
        <v>340</v>
      </c>
    </row>
    <row r="19" spans="1:35" s="17" customFormat="1" ht="94.5" customHeight="1" x14ac:dyDescent="0.25">
      <c r="A19" s="101">
        <f>'ĐẤT PNN'!A19</f>
        <v>13</v>
      </c>
      <c r="B19" s="101" t="str">
        <f>'ĐẤT PNN'!B19</f>
        <v>VT3*0,8</v>
      </c>
      <c r="C19" s="101" t="s">
        <v>189</v>
      </c>
      <c r="D19" s="101" t="s">
        <v>91</v>
      </c>
      <c r="E19" s="101" t="s">
        <v>190</v>
      </c>
      <c r="F19" s="101" t="s">
        <v>186</v>
      </c>
      <c r="G19" s="101" t="str">
        <f t="shared" si="0"/>
        <v>Xã La NgàCác đường nhóm IVị trí 180</v>
      </c>
      <c r="H19" s="101"/>
      <c r="I19" s="101"/>
      <c r="J19" s="126" t="str">
        <f>'ĐẤT PNN'!D19</f>
        <v>Các tuyến đường giao thông không đấu nối trực tiếp và thông ra Quốc lộ 20  đoạn từ Hết chợ Túc Trưng đến Hết trường PHTH Điểu Cải có hiện trạng là đường nhựa, bê tông xi măng:
- Có bề rộng ≥5m, cách đường giao thông &gt;1.000m.
- Có bề rộng từ ≥3m đến &lt;5m, cách đường giao thông từ &gt;500m đến ≤1.000m.
- Có bề rộng &lt;3m, cách đường giao thông ≤200m.</v>
      </c>
      <c r="K19" s="126"/>
      <c r="L19" s="126"/>
      <c r="M19" s="103">
        <f t="shared" si="14"/>
        <v>60</v>
      </c>
      <c r="N19" s="103">
        <f t="shared" si="15"/>
        <v>45</v>
      </c>
      <c r="O19" s="103">
        <v>130</v>
      </c>
      <c r="P19" s="103">
        <v>100</v>
      </c>
      <c r="Q19" s="110">
        <v>1.1100000000000001</v>
      </c>
      <c r="R19" s="29">
        <f t="shared" si="27"/>
        <v>80</v>
      </c>
      <c r="S19" s="29">
        <f t="shared" si="28"/>
        <v>65</v>
      </c>
      <c r="T19" s="29">
        <f t="shared" si="29"/>
        <v>60</v>
      </c>
      <c r="U19" s="29">
        <f t="shared" si="30"/>
        <v>50</v>
      </c>
      <c r="V19" s="93">
        <f t="shared" si="17"/>
        <v>270</v>
      </c>
      <c r="W19" s="93">
        <f t="shared" si="18"/>
        <v>160</v>
      </c>
      <c r="X19" s="93">
        <f t="shared" si="19"/>
        <v>130</v>
      </c>
      <c r="Y19" s="93">
        <f t="shared" si="20"/>
        <v>90</v>
      </c>
      <c r="Z19" s="17">
        <f>'ĐẤT PNN'!U19</f>
        <v>1</v>
      </c>
      <c r="AA19" s="29">
        <f t="shared" si="31"/>
        <v>70</v>
      </c>
      <c r="AB19" s="29">
        <f t="shared" si="32"/>
        <v>60</v>
      </c>
      <c r="AC19" s="29">
        <f t="shared" si="33"/>
        <v>45</v>
      </c>
      <c r="AD19" s="29">
        <f t="shared" si="34"/>
        <v>30</v>
      </c>
      <c r="AE19" s="93">
        <f t="shared" si="24"/>
        <v>230</v>
      </c>
      <c r="AF19" s="93">
        <f t="shared" si="25"/>
        <v>150</v>
      </c>
      <c r="AG19" s="93">
        <f t="shared" si="26"/>
        <v>100</v>
      </c>
      <c r="AH19" s="93">
        <v>55</v>
      </c>
      <c r="AI19" s="95">
        <f>'ĐẤT PNN'!I19-'ĐẤT NN'!O19</f>
        <v>310</v>
      </c>
    </row>
    <row r="20" spans="1:35" s="17" customFormat="1" ht="63" customHeight="1" x14ac:dyDescent="0.25">
      <c r="A20" s="101">
        <f>'ĐẤT PNN'!A20</f>
        <v>14</v>
      </c>
      <c r="B20" s="101" t="str">
        <f>'ĐẤT PNN'!B20</f>
        <v>VT4*0,8</v>
      </c>
      <c r="C20" s="101" t="s">
        <v>191</v>
      </c>
      <c r="D20" s="101" t="s">
        <v>91</v>
      </c>
      <c r="E20" s="101" t="s">
        <v>192</v>
      </c>
      <c r="F20" s="101" t="s">
        <v>186</v>
      </c>
      <c r="G20" s="101" t="str">
        <f t="shared" si="0"/>
        <v>Xã La NgàCác đường nhóm IVị trí 180</v>
      </c>
      <c r="H20" s="101"/>
      <c r="I20" s="101"/>
      <c r="J20" s="126" t="str">
        <f>'ĐẤT PNN'!D20</f>
        <v>Các tuyến đường giao thông không đấu nối trực tiếp và thông ra Quốc lộ 20  đoạn từ Hết chợ Túc Trưng đến Hết trường PHTH Điểu Cải có hiện trạng là đường nhựa, bê tông xi măng:
- Có bề rộng từ ≥3m đến &lt;5m, cách đường giao thông &gt;1.000m.
- Có bề rộng &lt;3m, cách đường giao thông &gt;200m.</v>
      </c>
      <c r="K20" s="126"/>
      <c r="L20" s="126"/>
      <c r="M20" s="103">
        <f t="shared" si="14"/>
        <v>50</v>
      </c>
      <c r="N20" s="103">
        <f t="shared" si="15"/>
        <v>30</v>
      </c>
      <c r="O20" s="103">
        <v>90</v>
      </c>
      <c r="P20" s="103">
        <v>55</v>
      </c>
      <c r="Q20" s="110">
        <v>1.1100000000000001</v>
      </c>
      <c r="R20" s="29">
        <f t="shared" si="27"/>
        <v>80</v>
      </c>
      <c r="S20" s="29">
        <f t="shared" si="28"/>
        <v>65</v>
      </c>
      <c r="T20" s="29">
        <f t="shared" si="29"/>
        <v>60</v>
      </c>
      <c r="U20" s="29">
        <f t="shared" si="30"/>
        <v>50</v>
      </c>
      <c r="V20" s="93">
        <f t="shared" si="17"/>
        <v>270</v>
      </c>
      <c r="W20" s="93">
        <f t="shared" si="18"/>
        <v>160</v>
      </c>
      <c r="X20" s="93">
        <f t="shared" si="19"/>
        <v>130</v>
      </c>
      <c r="Y20" s="93">
        <f t="shared" si="20"/>
        <v>90</v>
      </c>
      <c r="Z20" s="17">
        <f>'ĐẤT PNN'!U20</f>
        <v>1</v>
      </c>
      <c r="AA20" s="29">
        <f t="shared" si="31"/>
        <v>70</v>
      </c>
      <c r="AB20" s="29">
        <f t="shared" si="32"/>
        <v>60</v>
      </c>
      <c r="AC20" s="29">
        <f t="shared" si="33"/>
        <v>45</v>
      </c>
      <c r="AD20" s="29">
        <f t="shared" si="34"/>
        <v>30</v>
      </c>
      <c r="AE20" s="93">
        <f t="shared" si="24"/>
        <v>230</v>
      </c>
      <c r="AF20" s="93">
        <f t="shared" si="25"/>
        <v>150</v>
      </c>
      <c r="AG20" s="93">
        <f t="shared" si="26"/>
        <v>100</v>
      </c>
      <c r="AH20" s="93">
        <v>55</v>
      </c>
      <c r="AI20" s="95">
        <f>'ĐẤT PNN'!I20-'ĐẤT NN'!O20</f>
        <v>220</v>
      </c>
    </row>
    <row r="21" spans="1:35" s="17" customFormat="1" ht="63" x14ac:dyDescent="0.25">
      <c r="A21" s="101">
        <f>'ĐẤT PNN'!A21</f>
        <v>15</v>
      </c>
      <c r="B21" s="101" t="str">
        <f>'ĐẤT PNN'!B21</f>
        <v>DQ1NT1_D5</v>
      </c>
      <c r="C21" s="101" t="s">
        <v>184</v>
      </c>
      <c r="D21" s="101" t="s">
        <v>91</v>
      </c>
      <c r="E21" s="101" t="s">
        <v>185</v>
      </c>
      <c r="F21" s="101" t="s">
        <v>186</v>
      </c>
      <c r="G21" s="101" t="str">
        <f t="shared" si="0"/>
        <v>Xã La NgàCác đường nhóm IVị trí 180</v>
      </c>
      <c r="H21" s="109" t="s">
        <v>176</v>
      </c>
      <c r="I21" s="109" t="s">
        <v>175</v>
      </c>
      <c r="J21" s="102" t="str">
        <f>'ĐẤT PNN'!D21</f>
        <v xml:space="preserve">Quốc lộ 20 </v>
      </c>
      <c r="K21" s="102" t="str">
        <f>'ĐẤT PNN'!E21</f>
        <v>Hết trường PHTH Điểu Cải</v>
      </c>
      <c r="L21" s="102" t="str">
        <f>'ĐẤT PNN'!F21</f>
        <v>Ngã 3 cây xăng</v>
      </c>
      <c r="M21" s="103">
        <f>R21</f>
        <v>80</v>
      </c>
      <c r="N21" s="103">
        <f>AA21</f>
        <v>70</v>
      </c>
      <c r="O21" s="103">
        <v>270</v>
      </c>
      <c r="P21" s="103">
        <v>230</v>
      </c>
      <c r="Q21" s="110">
        <v>1.1100000000000001</v>
      </c>
      <c r="R21" s="66">
        <v>80</v>
      </c>
      <c r="S21" s="66">
        <v>65</v>
      </c>
      <c r="T21" s="66">
        <v>60</v>
      </c>
      <c r="U21" s="66">
        <v>50</v>
      </c>
      <c r="V21" s="93">
        <f t="shared" si="17"/>
        <v>270</v>
      </c>
      <c r="W21" s="93">
        <f t="shared" si="18"/>
        <v>160</v>
      </c>
      <c r="X21" s="93">
        <f t="shared" si="19"/>
        <v>130</v>
      </c>
      <c r="Y21" s="93">
        <f t="shared" si="20"/>
        <v>90</v>
      </c>
      <c r="Z21" s="17">
        <v>1</v>
      </c>
      <c r="AA21" s="90">
        <v>70</v>
      </c>
      <c r="AB21" s="90">
        <v>60</v>
      </c>
      <c r="AC21" s="90">
        <v>45</v>
      </c>
      <c r="AD21" s="90">
        <v>30</v>
      </c>
      <c r="AE21" s="93">
        <f t="shared" si="24"/>
        <v>230</v>
      </c>
      <c r="AF21" s="93">
        <f t="shared" si="25"/>
        <v>150</v>
      </c>
      <c r="AG21" s="93">
        <f t="shared" si="26"/>
        <v>100</v>
      </c>
      <c r="AH21" s="93">
        <v>55</v>
      </c>
      <c r="AI21" s="95">
        <f>'ĐẤT PNN'!I21-'ĐẤT NN'!O21</f>
        <v>2830</v>
      </c>
    </row>
    <row r="22" spans="1:35" s="17" customFormat="1" ht="94.5" customHeight="1" x14ac:dyDescent="0.25">
      <c r="A22" s="101">
        <f>'ĐẤT PNN'!A22</f>
        <v>16</v>
      </c>
      <c r="B22" s="101" t="str">
        <f>'ĐẤT PNN'!B22</f>
        <v>VT2</v>
      </c>
      <c r="C22" s="101" t="s">
        <v>187</v>
      </c>
      <c r="D22" s="101" t="s">
        <v>91</v>
      </c>
      <c r="E22" s="101" t="s">
        <v>188</v>
      </c>
      <c r="F22" s="101" t="s">
        <v>186</v>
      </c>
      <c r="G22" s="101" t="str">
        <f t="shared" si="0"/>
        <v>Xã La NgàCác đường nhóm IVị trí 180</v>
      </c>
      <c r="H22" s="101"/>
      <c r="I22" s="101"/>
      <c r="J22" s="126" t="str">
        <f>'ĐẤT PNN'!D22</f>
        <v>Các tuyến đường giao thông đấu nối trực tiếp ra Quốc lộ 20  đoạn từ Hết trường PHTH Điểu Cải đến Ngã 3 cây xăng có hiện trạng là đường nhựa, bê tông xi măng:
- Có bề rộng ≥5m, cách đường giao thông ≤1.000m.
- Có bề rộng từ ≥3m đến &lt;5m, cách đường giao thông ≤500m.</v>
      </c>
      <c r="K22" s="126"/>
      <c r="L22" s="126"/>
      <c r="M22" s="103">
        <f t="shared" ref="M22:M27" si="35">IF(B22="VT2",S22,IF(B22="VT3",T22,IF(B22="VT2*0,8",S22,IF(B22="VT3*0,8",T22,U22))))</f>
        <v>65</v>
      </c>
      <c r="N22" s="103">
        <f t="shared" ref="N22:N27" si="36">IF(B22="VT2",AB22,IF(B22="VT3",AC22,IF(B22="VT2*0,8",AB22,IF(B22="VT3*0,8",AC22,AD22))))</f>
        <v>60</v>
      </c>
      <c r="O22" s="103">
        <v>160</v>
      </c>
      <c r="P22" s="103">
        <v>150</v>
      </c>
      <c r="Q22" s="110">
        <v>1.1100000000000001</v>
      </c>
      <c r="R22" s="29">
        <f t="shared" ref="R22:R27" si="37">R21</f>
        <v>80</v>
      </c>
      <c r="S22" s="29">
        <f t="shared" ref="S22:S27" si="38">S21</f>
        <v>65</v>
      </c>
      <c r="T22" s="29">
        <f t="shared" ref="T22:T27" si="39">T21</f>
        <v>60</v>
      </c>
      <c r="U22" s="29">
        <f t="shared" ref="U22:U27" si="40">U21</f>
        <v>50</v>
      </c>
      <c r="V22" s="93">
        <f t="shared" si="17"/>
        <v>270</v>
      </c>
      <c r="W22" s="93">
        <f t="shared" si="18"/>
        <v>160</v>
      </c>
      <c r="X22" s="93">
        <f t="shared" si="19"/>
        <v>130</v>
      </c>
      <c r="Y22" s="93">
        <f t="shared" si="20"/>
        <v>90</v>
      </c>
      <c r="Z22" s="17">
        <f>'ĐẤT PNN'!U22</f>
        <v>1</v>
      </c>
      <c r="AA22" s="29">
        <f t="shared" ref="AA22:AA27" si="41">AA21</f>
        <v>70</v>
      </c>
      <c r="AB22" s="29">
        <f t="shared" ref="AB22:AB27" si="42">AB21</f>
        <v>60</v>
      </c>
      <c r="AC22" s="29">
        <f t="shared" ref="AC22:AC27" si="43">AC21</f>
        <v>45</v>
      </c>
      <c r="AD22" s="29">
        <f t="shared" ref="AD22:AD27" si="44">AD21</f>
        <v>30</v>
      </c>
      <c r="AE22" s="93">
        <f t="shared" si="24"/>
        <v>230</v>
      </c>
      <c r="AF22" s="93">
        <f t="shared" si="25"/>
        <v>150</v>
      </c>
      <c r="AG22" s="93">
        <f t="shared" si="26"/>
        <v>100</v>
      </c>
      <c r="AH22" s="93">
        <v>55</v>
      </c>
      <c r="AI22" s="95">
        <f>'ĐẤT PNN'!I22-'ĐẤT NN'!O22</f>
        <v>940</v>
      </c>
    </row>
    <row r="23" spans="1:35" s="17" customFormat="1" ht="110.25" customHeight="1" x14ac:dyDescent="0.25">
      <c r="A23" s="101">
        <f>'ĐẤT PNN'!A23</f>
        <v>17</v>
      </c>
      <c r="B23" s="101" t="str">
        <f>'ĐẤT PNN'!B23</f>
        <v>VT3</v>
      </c>
      <c r="C23" s="101" t="s">
        <v>189</v>
      </c>
      <c r="D23" s="101" t="s">
        <v>91</v>
      </c>
      <c r="E23" s="101" t="s">
        <v>190</v>
      </c>
      <c r="F23" s="101" t="s">
        <v>186</v>
      </c>
      <c r="G23" s="101" t="str">
        <f t="shared" si="0"/>
        <v>Xã La NgàCác đường nhóm IVị trí 180</v>
      </c>
      <c r="H23" s="101"/>
      <c r="I23" s="101"/>
      <c r="J23" s="126" t="str">
        <f>'ĐẤT PNN'!D23</f>
        <v>Các tuyến đường giao thông đấu nối trực tiếp ra Quốc lộ 20  đoạn từ Hết trường PHTH Điểu Cải đến Ngã 3 cây xăng có hiện trạng là đường nhựa, bê tông xi măng:
- Có bề rộng ≥5m, cách đường giao thông &gt;1.000m.
- Có bề rộng từ ≥3m đến &lt;5m, cách đường giao thông từ &gt;500m đến ≤1.000m.
- Có bề rộng &lt;3m, cách đường giao thông ≤200m.</v>
      </c>
      <c r="K23" s="126"/>
      <c r="L23" s="126"/>
      <c r="M23" s="103">
        <f t="shared" si="35"/>
        <v>60</v>
      </c>
      <c r="N23" s="103">
        <f t="shared" si="36"/>
        <v>45</v>
      </c>
      <c r="O23" s="103">
        <v>130</v>
      </c>
      <c r="P23" s="103">
        <v>100</v>
      </c>
      <c r="Q23" s="110">
        <v>1.1100000000000001</v>
      </c>
      <c r="R23" s="29">
        <f t="shared" si="37"/>
        <v>80</v>
      </c>
      <c r="S23" s="29">
        <f t="shared" si="38"/>
        <v>65</v>
      </c>
      <c r="T23" s="29">
        <f t="shared" si="39"/>
        <v>60</v>
      </c>
      <c r="U23" s="29">
        <f t="shared" si="40"/>
        <v>50</v>
      </c>
      <c r="V23" s="93">
        <f t="shared" si="17"/>
        <v>270</v>
      </c>
      <c r="W23" s="93">
        <f t="shared" si="18"/>
        <v>160</v>
      </c>
      <c r="X23" s="93">
        <f t="shared" si="19"/>
        <v>130</v>
      </c>
      <c r="Y23" s="93">
        <f t="shared" si="20"/>
        <v>90</v>
      </c>
      <c r="Z23" s="17">
        <f>'ĐẤT PNN'!U23</f>
        <v>1</v>
      </c>
      <c r="AA23" s="29">
        <f t="shared" si="41"/>
        <v>70</v>
      </c>
      <c r="AB23" s="29">
        <f t="shared" si="42"/>
        <v>60</v>
      </c>
      <c r="AC23" s="29">
        <f t="shared" si="43"/>
        <v>45</v>
      </c>
      <c r="AD23" s="29">
        <f t="shared" si="44"/>
        <v>30</v>
      </c>
      <c r="AE23" s="93">
        <f t="shared" si="24"/>
        <v>230</v>
      </c>
      <c r="AF23" s="93">
        <f t="shared" si="25"/>
        <v>150</v>
      </c>
      <c r="AG23" s="93">
        <f t="shared" si="26"/>
        <v>100</v>
      </c>
      <c r="AH23" s="93">
        <v>55</v>
      </c>
      <c r="AI23" s="95">
        <f>'ĐẤT PNN'!I23-'ĐẤT NN'!O23</f>
        <v>590</v>
      </c>
    </row>
    <row r="24" spans="1:35" s="17" customFormat="1" ht="63" customHeight="1" x14ac:dyDescent="0.25">
      <c r="A24" s="101">
        <f>'ĐẤT PNN'!A24</f>
        <v>18</v>
      </c>
      <c r="B24" s="101" t="str">
        <f>'ĐẤT PNN'!B24</f>
        <v>VT4</v>
      </c>
      <c r="C24" s="101" t="s">
        <v>191</v>
      </c>
      <c r="D24" s="101" t="s">
        <v>91</v>
      </c>
      <c r="E24" s="101" t="s">
        <v>192</v>
      </c>
      <c r="F24" s="101" t="s">
        <v>186</v>
      </c>
      <c r="G24" s="101" t="str">
        <f t="shared" si="0"/>
        <v>Xã La NgàCác đường nhóm IVị trí 180</v>
      </c>
      <c r="H24" s="101"/>
      <c r="I24" s="101"/>
      <c r="J24" s="126" t="str">
        <f>'ĐẤT PNN'!D24</f>
        <v>Các tuyến đường giao thông đấu nối trực tiếp ra Quốc lộ 20  đoạn từ Hết trường PHTH Điểu Cải đến Ngã 3 cây xăng có hiện trạng là đường nhựa, bê tông xi măng:
- Có bề rộng từ ≥3m đến &lt;5m, cách đường giao thông &gt;1.000m.
- Có bề rộng &lt;3m, cách đường giao thông &gt;200m.</v>
      </c>
      <c r="K24" s="126"/>
      <c r="L24" s="126"/>
      <c r="M24" s="103">
        <f t="shared" si="35"/>
        <v>50</v>
      </c>
      <c r="N24" s="103">
        <f t="shared" si="36"/>
        <v>30</v>
      </c>
      <c r="O24" s="103">
        <v>90</v>
      </c>
      <c r="P24" s="103">
        <v>55</v>
      </c>
      <c r="Q24" s="110">
        <v>1.1100000000000001</v>
      </c>
      <c r="R24" s="29">
        <f t="shared" si="37"/>
        <v>80</v>
      </c>
      <c r="S24" s="29">
        <f t="shared" si="38"/>
        <v>65</v>
      </c>
      <c r="T24" s="29">
        <f t="shared" si="39"/>
        <v>60</v>
      </c>
      <c r="U24" s="29">
        <f t="shared" si="40"/>
        <v>50</v>
      </c>
      <c r="V24" s="93">
        <f t="shared" si="17"/>
        <v>270</v>
      </c>
      <c r="W24" s="93">
        <f t="shared" si="18"/>
        <v>160</v>
      </c>
      <c r="X24" s="93">
        <f t="shared" si="19"/>
        <v>130</v>
      </c>
      <c r="Y24" s="93">
        <f t="shared" si="20"/>
        <v>90</v>
      </c>
      <c r="Z24" s="17">
        <f>'ĐẤT PNN'!U24</f>
        <v>1</v>
      </c>
      <c r="AA24" s="29">
        <f t="shared" si="41"/>
        <v>70</v>
      </c>
      <c r="AB24" s="29">
        <f t="shared" si="42"/>
        <v>60</v>
      </c>
      <c r="AC24" s="29">
        <f t="shared" si="43"/>
        <v>45</v>
      </c>
      <c r="AD24" s="29">
        <f t="shared" si="44"/>
        <v>30</v>
      </c>
      <c r="AE24" s="93">
        <f t="shared" si="24"/>
        <v>230</v>
      </c>
      <c r="AF24" s="93">
        <f t="shared" si="25"/>
        <v>150</v>
      </c>
      <c r="AG24" s="93">
        <f t="shared" si="26"/>
        <v>100</v>
      </c>
      <c r="AH24" s="93">
        <v>55</v>
      </c>
      <c r="AI24" s="95">
        <f>'ĐẤT PNN'!I24-'ĐẤT NN'!O24</f>
        <v>400</v>
      </c>
    </row>
    <row r="25" spans="1:35" s="17" customFormat="1" ht="94.5" customHeight="1" x14ac:dyDescent="0.25">
      <c r="A25" s="101">
        <f>'ĐẤT PNN'!A25</f>
        <v>19</v>
      </c>
      <c r="B25" s="101" t="str">
        <f>'ĐẤT PNN'!B25</f>
        <v>VT2*0,8</v>
      </c>
      <c r="C25" s="101" t="s">
        <v>187</v>
      </c>
      <c r="D25" s="101" t="s">
        <v>91</v>
      </c>
      <c r="E25" s="101" t="s">
        <v>188</v>
      </c>
      <c r="F25" s="101" t="s">
        <v>186</v>
      </c>
      <c r="G25" s="101" t="str">
        <f t="shared" si="0"/>
        <v>Xã La NgàCác đường nhóm IVị trí 180</v>
      </c>
      <c r="H25" s="101"/>
      <c r="I25" s="101"/>
      <c r="J25" s="126" t="str">
        <f>'ĐẤT PNN'!D25</f>
        <v>Các tuyến đường giao thông không đấu nối trực tiếp và thông ra Quốc lộ 20  đoạn từ Hết trường PHTH Điểu Cải đến Ngã 3 cây xăng có hiện trạng là đường nhựa, bê tông xi măng:
- Có bề rộng ≥5m, cách đường giao thông ≤1.000m.
- Có bề rộng từ ≥3m đến &lt;5m, cách đường giao thông ≤500m.</v>
      </c>
      <c r="K25" s="126"/>
      <c r="L25" s="126"/>
      <c r="M25" s="103">
        <f t="shared" si="35"/>
        <v>65</v>
      </c>
      <c r="N25" s="103">
        <f t="shared" si="36"/>
        <v>60</v>
      </c>
      <c r="O25" s="103">
        <v>160</v>
      </c>
      <c r="P25" s="103">
        <v>150</v>
      </c>
      <c r="Q25" s="110">
        <v>1.1100000000000001</v>
      </c>
      <c r="R25" s="29">
        <f t="shared" si="37"/>
        <v>80</v>
      </c>
      <c r="S25" s="29">
        <f t="shared" si="38"/>
        <v>65</v>
      </c>
      <c r="T25" s="29">
        <f t="shared" si="39"/>
        <v>60</v>
      </c>
      <c r="U25" s="29">
        <f t="shared" si="40"/>
        <v>50</v>
      </c>
      <c r="V25" s="93">
        <f t="shared" si="17"/>
        <v>270</v>
      </c>
      <c r="W25" s="93">
        <f t="shared" si="18"/>
        <v>160</v>
      </c>
      <c r="X25" s="93">
        <f t="shared" si="19"/>
        <v>130</v>
      </c>
      <c r="Y25" s="93">
        <f t="shared" si="20"/>
        <v>90</v>
      </c>
      <c r="Z25" s="17">
        <f>'ĐẤT PNN'!U25</f>
        <v>1</v>
      </c>
      <c r="AA25" s="29">
        <f t="shared" si="41"/>
        <v>70</v>
      </c>
      <c r="AB25" s="29">
        <f t="shared" si="42"/>
        <v>60</v>
      </c>
      <c r="AC25" s="29">
        <f t="shared" si="43"/>
        <v>45</v>
      </c>
      <c r="AD25" s="29">
        <f t="shared" si="44"/>
        <v>30</v>
      </c>
      <c r="AE25" s="93">
        <f t="shared" si="24"/>
        <v>230</v>
      </c>
      <c r="AF25" s="93">
        <f t="shared" si="25"/>
        <v>150</v>
      </c>
      <c r="AG25" s="93">
        <f t="shared" si="26"/>
        <v>100</v>
      </c>
      <c r="AH25" s="93">
        <v>55</v>
      </c>
      <c r="AI25" s="95">
        <f>'ĐẤT PNN'!I25-'ĐẤT NN'!O25</f>
        <v>840</v>
      </c>
    </row>
    <row r="26" spans="1:35" s="17" customFormat="1" ht="94.5" customHeight="1" x14ac:dyDescent="0.25">
      <c r="A26" s="101">
        <f>'ĐẤT PNN'!A26</f>
        <v>20</v>
      </c>
      <c r="B26" s="101" t="str">
        <f>'ĐẤT PNN'!B26</f>
        <v>VT3*0,8</v>
      </c>
      <c r="C26" s="101" t="s">
        <v>189</v>
      </c>
      <c r="D26" s="101" t="s">
        <v>91</v>
      </c>
      <c r="E26" s="101" t="s">
        <v>190</v>
      </c>
      <c r="F26" s="101" t="s">
        <v>186</v>
      </c>
      <c r="G26" s="101" t="str">
        <f t="shared" si="0"/>
        <v>Xã La NgàCác đường nhóm IVị trí 180</v>
      </c>
      <c r="H26" s="101"/>
      <c r="I26" s="101"/>
      <c r="J26" s="126" t="str">
        <f>'ĐẤT PNN'!D26</f>
        <v>Các tuyến đường giao thông không đấu nối trực tiếp và thông ra Quốc lộ 20  đoạn từ Hết trường PHTH Điểu Cải đến Ngã 3 cây xăng có hiện trạng là đường nhựa, bê tông xi măng:
- Có bề rộng ≥5m, cách đường giao thông &gt;1.000m.
- Có bề rộng từ ≥3m đến &lt;5m, cách đường giao thông từ &gt;500m đến ≤1.000m.
- Có bề rộng &lt;3m, cách đường giao thông ≤200m.</v>
      </c>
      <c r="K26" s="126"/>
      <c r="L26" s="126"/>
      <c r="M26" s="103">
        <f t="shared" si="35"/>
        <v>60</v>
      </c>
      <c r="N26" s="103">
        <f t="shared" si="36"/>
        <v>45</v>
      </c>
      <c r="O26" s="103">
        <v>130</v>
      </c>
      <c r="P26" s="103">
        <v>100</v>
      </c>
      <c r="Q26" s="110">
        <v>1.1100000000000001</v>
      </c>
      <c r="R26" s="29">
        <f t="shared" si="37"/>
        <v>80</v>
      </c>
      <c r="S26" s="29">
        <f t="shared" si="38"/>
        <v>65</v>
      </c>
      <c r="T26" s="29">
        <f t="shared" si="39"/>
        <v>60</v>
      </c>
      <c r="U26" s="29">
        <f t="shared" si="40"/>
        <v>50</v>
      </c>
      <c r="V26" s="93">
        <f t="shared" si="17"/>
        <v>270</v>
      </c>
      <c r="W26" s="93">
        <f t="shared" si="18"/>
        <v>160</v>
      </c>
      <c r="X26" s="93">
        <f t="shared" si="19"/>
        <v>130</v>
      </c>
      <c r="Y26" s="93">
        <f t="shared" si="20"/>
        <v>90</v>
      </c>
      <c r="Z26" s="17">
        <f>'ĐẤT PNN'!U26</f>
        <v>1</v>
      </c>
      <c r="AA26" s="29">
        <f t="shared" si="41"/>
        <v>70</v>
      </c>
      <c r="AB26" s="29">
        <f t="shared" si="42"/>
        <v>60</v>
      </c>
      <c r="AC26" s="29">
        <f t="shared" si="43"/>
        <v>45</v>
      </c>
      <c r="AD26" s="29">
        <f t="shared" si="44"/>
        <v>30</v>
      </c>
      <c r="AE26" s="93">
        <f t="shared" si="24"/>
        <v>230</v>
      </c>
      <c r="AF26" s="93">
        <f t="shared" si="25"/>
        <v>150</v>
      </c>
      <c r="AG26" s="93">
        <f t="shared" si="26"/>
        <v>100</v>
      </c>
      <c r="AH26" s="93">
        <v>55</v>
      </c>
      <c r="AI26" s="95">
        <f>'ĐẤT PNN'!I26-'ĐẤT NN'!O26</f>
        <v>530</v>
      </c>
    </row>
    <row r="27" spans="1:35" s="17" customFormat="1" ht="63" customHeight="1" x14ac:dyDescent="0.25">
      <c r="A27" s="101">
        <f>'ĐẤT PNN'!A27</f>
        <v>21</v>
      </c>
      <c r="B27" s="101" t="str">
        <f>'ĐẤT PNN'!B27</f>
        <v>VT4*0,8</v>
      </c>
      <c r="C27" s="101" t="s">
        <v>191</v>
      </c>
      <c r="D27" s="101" t="s">
        <v>91</v>
      </c>
      <c r="E27" s="101" t="s">
        <v>192</v>
      </c>
      <c r="F27" s="101" t="s">
        <v>186</v>
      </c>
      <c r="G27" s="101" t="str">
        <f t="shared" si="0"/>
        <v>Xã La NgàCác đường nhóm IVị trí 180</v>
      </c>
      <c r="H27" s="101"/>
      <c r="I27" s="101"/>
      <c r="J27" s="126" t="str">
        <f>'ĐẤT PNN'!D27</f>
        <v>Các tuyến đường giao thông không đấu nối trực tiếp và thông ra Quốc lộ 20  đoạn từ Hết trường PHTH Điểu Cải đến Ngã 3 cây xăng có hiện trạng là đường nhựa, bê tông xi măng:
- Có bề rộng từ ≥3m đến &lt;5m, cách đường giao thông &gt;1.000m.
- Có bề rộng &lt;3m, cách đường giao thông &gt;200m.</v>
      </c>
      <c r="K27" s="126"/>
      <c r="L27" s="126"/>
      <c r="M27" s="103">
        <f t="shared" si="35"/>
        <v>50</v>
      </c>
      <c r="N27" s="103">
        <f t="shared" si="36"/>
        <v>30</v>
      </c>
      <c r="O27" s="103">
        <v>90</v>
      </c>
      <c r="P27" s="103">
        <v>55</v>
      </c>
      <c r="Q27" s="110">
        <v>1.1100000000000001</v>
      </c>
      <c r="R27" s="29">
        <f t="shared" si="37"/>
        <v>80</v>
      </c>
      <c r="S27" s="29">
        <f t="shared" si="38"/>
        <v>65</v>
      </c>
      <c r="T27" s="29">
        <f t="shared" si="39"/>
        <v>60</v>
      </c>
      <c r="U27" s="29">
        <f t="shared" si="40"/>
        <v>50</v>
      </c>
      <c r="V27" s="93">
        <f t="shared" si="17"/>
        <v>270</v>
      </c>
      <c r="W27" s="93">
        <f t="shared" si="18"/>
        <v>160</v>
      </c>
      <c r="X27" s="93">
        <f t="shared" si="19"/>
        <v>130</v>
      </c>
      <c r="Y27" s="93">
        <f t="shared" si="20"/>
        <v>90</v>
      </c>
      <c r="Z27" s="17">
        <f>'ĐẤT PNN'!U27</f>
        <v>1</v>
      </c>
      <c r="AA27" s="29">
        <f t="shared" si="41"/>
        <v>70</v>
      </c>
      <c r="AB27" s="29">
        <f t="shared" si="42"/>
        <v>60</v>
      </c>
      <c r="AC27" s="29">
        <f t="shared" si="43"/>
        <v>45</v>
      </c>
      <c r="AD27" s="29">
        <f t="shared" si="44"/>
        <v>30</v>
      </c>
      <c r="AE27" s="93">
        <f t="shared" si="24"/>
        <v>230</v>
      </c>
      <c r="AF27" s="93">
        <f t="shared" si="25"/>
        <v>150</v>
      </c>
      <c r="AG27" s="93">
        <f t="shared" si="26"/>
        <v>100</v>
      </c>
      <c r="AH27" s="93">
        <v>55</v>
      </c>
      <c r="AI27" s="95">
        <f>'ĐẤT PNN'!I27-'ĐẤT NN'!O27</f>
        <v>350</v>
      </c>
    </row>
    <row r="28" spans="1:35" s="17" customFormat="1" ht="63" x14ac:dyDescent="0.25">
      <c r="A28" s="101">
        <f>'ĐẤT PNN'!A28</f>
        <v>22</v>
      </c>
      <c r="B28" s="101" t="str">
        <f>'ĐẤT PNN'!B28</f>
        <v>DQ1NT1_D7</v>
      </c>
      <c r="C28" s="101" t="s">
        <v>184</v>
      </c>
      <c r="D28" s="101" t="s">
        <v>91</v>
      </c>
      <c r="E28" s="101" t="s">
        <v>185</v>
      </c>
      <c r="F28" s="101" t="s">
        <v>186</v>
      </c>
      <c r="G28" s="101" t="str">
        <f t="shared" si="0"/>
        <v>Xã La NgàCác đường nhóm IVị trí 180</v>
      </c>
      <c r="H28" s="109" t="s">
        <v>176</v>
      </c>
      <c r="I28" s="109" t="s">
        <v>175</v>
      </c>
      <c r="J28" s="102" t="str">
        <f>'ĐẤT PNN'!D28</f>
        <v xml:space="preserve">Quốc lộ 20 </v>
      </c>
      <c r="K28" s="102" t="str">
        <f>'ĐẤT PNN'!E28</f>
        <v>Ngã 3 cây xăng</v>
      </c>
      <c r="L28" s="102" t="str">
        <f>'ĐẤT PNN'!F28</f>
        <v>Bến xe Phú Túc</v>
      </c>
      <c r="M28" s="103">
        <f>R28</f>
        <v>80</v>
      </c>
      <c r="N28" s="103">
        <f>AA28</f>
        <v>70</v>
      </c>
      <c r="O28" s="103">
        <v>270</v>
      </c>
      <c r="P28" s="103">
        <v>230</v>
      </c>
      <c r="Q28" s="110">
        <v>1.1100000000000001</v>
      </c>
      <c r="R28" s="66">
        <v>80</v>
      </c>
      <c r="S28" s="66">
        <v>65</v>
      </c>
      <c r="T28" s="66">
        <v>60</v>
      </c>
      <c r="U28" s="66">
        <v>50</v>
      </c>
      <c r="V28" s="93">
        <f t="shared" si="17"/>
        <v>270</v>
      </c>
      <c r="W28" s="93">
        <f t="shared" si="18"/>
        <v>160</v>
      </c>
      <c r="X28" s="93">
        <f t="shared" si="19"/>
        <v>130</v>
      </c>
      <c r="Y28" s="93">
        <f t="shared" si="20"/>
        <v>90</v>
      </c>
      <c r="Z28" s="17">
        <v>1</v>
      </c>
      <c r="AA28" s="90">
        <v>70</v>
      </c>
      <c r="AB28" s="90">
        <v>60</v>
      </c>
      <c r="AC28" s="90">
        <v>45</v>
      </c>
      <c r="AD28" s="90">
        <v>30</v>
      </c>
      <c r="AE28" s="93">
        <f t="shared" si="24"/>
        <v>230</v>
      </c>
      <c r="AF28" s="93">
        <f t="shared" si="25"/>
        <v>150</v>
      </c>
      <c r="AG28" s="93">
        <f t="shared" si="26"/>
        <v>100</v>
      </c>
      <c r="AH28" s="93">
        <v>55</v>
      </c>
      <c r="AI28" s="95">
        <f>'ĐẤT PNN'!I28-'ĐẤT NN'!O28</f>
        <v>2430</v>
      </c>
    </row>
    <row r="29" spans="1:35" s="17" customFormat="1" ht="94.5" customHeight="1" x14ac:dyDescent="0.25">
      <c r="A29" s="101">
        <f>'ĐẤT PNN'!A29</f>
        <v>23</v>
      </c>
      <c r="B29" s="101" t="str">
        <f>'ĐẤT PNN'!B29</f>
        <v>VT2</v>
      </c>
      <c r="C29" s="101" t="s">
        <v>187</v>
      </c>
      <c r="D29" s="101" t="s">
        <v>91</v>
      </c>
      <c r="E29" s="101" t="s">
        <v>188</v>
      </c>
      <c r="F29" s="101" t="s">
        <v>186</v>
      </c>
      <c r="G29" s="101" t="str">
        <f t="shared" si="0"/>
        <v>Xã La NgàCác đường nhóm IVị trí 180</v>
      </c>
      <c r="H29" s="101"/>
      <c r="I29" s="101"/>
      <c r="J29" s="126" t="str">
        <f>'ĐẤT PNN'!D29</f>
        <v>Các tuyến đường giao thông đấu nối trực tiếp ra Quốc lộ 20  đoạn từ Ngã 3 cây xăng đến Bến xe Phú Túc có hiện trạng là đường nhựa, bê tông xi măng:
- Có bề rộng ≥5m, cách đường giao thông ≤1.000m.
- Có bề rộng từ ≥3m đến &lt;5m, cách đường giao thông ≤500m.</v>
      </c>
      <c r="K29" s="126"/>
      <c r="L29" s="126"/>
      <c r="M29" s="103">
        <f t="shared" ref="M29:M34" si="45">IF(B29="VT2",S29,IF(B29="VT3",T29,IF(B29="VT2*0,8",S29,IF(B29="VT3*0,8",T29,U29))))</f>
        <v>65</v>
      </c>
      <c r="N29" s="103">
        <f t="shared" ref="N29:N34" si="46">IF(B29="VT2",AB29,IF(B29="VT3",AC29,IF(B29="VT2*0,8",AB29,IF(B29="VT3*0,8",AC29,AD29))))</f>
        <v>60</v>
      </c>
      <c r="O29" s="103">
        <v>160</v>
      </c>
      <c r="P29" s="103">
        <v>150</v>
      </c>
      <c r="Q29" s="110">
        <v>1.1100000000000001</v>
      </c>
      <c r="R29" s="29">
        <f t="shared" ref="R29:R34" si="47">R28</f>
        <v>80</v>
      </c>
      <c r="S29" s="29">
        <f t="shared" ref="S29:S34" si="48">S28</f>
        <v>65</v>
      </c>
      <c r="T29" s="29">
        <f t="shared" ref="T29:T34" si="49">T28</f>
        <v>60</v>
      </c>
      <c r="U29" s="29">
        <f t="shared" ref="U29:U34" si="50">U28</f>
        <v>50</v>
      </c>
      <c r="V29" s="93">
        <f t="shared" si="17"/>
        <v>270</v>
      </c>
      <c r="W29" s="93">
        <f t="shared" si="18"/>
        <v>160</v>
      </c>
      <c r="X29" s="93">
        <f t="shared" si="19"/>
        <v>130</v>
      </c>
      <c r="Y29" s="93">
        <f t="shared" si="20"/>
        <v>90</v>
      </c>
      <c r="Z29" s="17">
        <f>'ĐẤT PNN'!U29</f>
        <v>1</v>
      </c>
      <c r="AA29" s="29">
        <f t="shared" ref="AA29:AA34" si="51">AA28</f>
        <v>70</v>
      </c>
      <c r="AB29" s="29">
        <f t="shared" ref="AB29:AB34" si="52">AB28</f>
        <v>60</v>
      </c>
      <c r="AC29" s="29">
        <f t="shared" ref="AC29:AC34" si="53">AC28</f>
        <v>45</v>
      </c>
      <c r="AD29" s="29">
        <f t="shared" ref="AD29:AD34" si="54">AD28</f>
        <v>30</v>
      </c>
      <c r="AE29" s="93">
        <f t="shared" si="24"/>
        <v>230</v>
      </c>
      <c r="AF29" s="93">
        <f t="shared" si="25"/>
        <v>150</v>
      </c>
      <c r="AG29" s="93">
        <f t="shared" si="26"/>
        <v>100</v>
      </c>
      <c r="AH29" s="93">
        <v>55</v>
      </c>
      <c r="AI29" s="95">
        <f>'ĐẤT PNN'!I29-'ĐẤT NN'!O29</f>
        <v>680</v>
      </c>
    </row>
    <row r="30" spans="1:35" s="17" customFormat="1" ht="110.25" customHeight="1" x14ac:dyDescent="0.25">
      <c r="A30" s="101">
        <f>'ĐẤT PNN'!A30</f>
        <v>24</v>
      </c>
      <c r="B30" s="101" t="str">
        <f>'ĐẤT PNN'!B30</f>
        <v>VT3</v>
      </c>
      <c r="C30" s="101" t="s">
        <v>189</v>
      </c>
      <c r="D30" s="101" t="s">
        <v>91</v>
      </c>
      <c r="E30" s="101" t="s">
        <v>190</v>
      </c>
      <c r="F30" s="101" t="s">
        <v>186</v>
      </c>
      <c r="G30" s="101" t="str">
        <f t="shared" si="0"/>
        <v>Xã La NgàCác đường nhóm IVị trí 180</v>
      </c>
      <c r="H30" s="101"/>
      <c r="I30" s="101"/>
      <c r="J30" s="126" t="str">
        <f>'ĐẤT PNN'!D30</f>
        <v>Các tuyến đường giao thông đấu nối trực tiếp ra Quốc lộ 20  đoạn từ Ngã 3 cây xăng đến Bến xe Phú Túc có hiện trạng là đường nhựa, bê tông xi măng:
- Có bề rộng ≥5m, cách đường giao thông &gt;1.000m.
- Có bề rộng từ ≥3m đến &lt;5m, cách đường giao thông từ &gt;500m đến ≤1.000m.
- Có bề rộng &lt;3m, cách đường giao thông ≤200m.</v>
      </c>
      <c r="K30" s="126"/>
      <c r="L30" s="126"/>
      <c r="M30" s="103">
        <f t="shared" si="45"/>
        <v>60</v>
      </c>
      <c r="N30" s="103">
        <f t="shared" si="46"/>
        <v>45</v>
      </c>
      <c r="O30" s="103">
        <v>130</v>
      </c>
      <c r="P30" s="103">
        <v>100</v>
      </c>
      <c r="Q30" s="110">
        <v>1.1100000000000001</v>
      </c>
      <c r="R30" s="29">
        <f t="shared" si="47"/>
        <v>80</v>
      </c>
      <c r="S30" s="29">
        <f t="shared" si="48"/>
        <v>65</v>
      </c>
      <c r="T30" s="29">
        <f t="shared" si="49"/>
        <v>60</v>
      </c>
      <c r="U30" s="29">
        <f t="shared" si="50"/>
        <v>50</v>
      </c>
      <c r="V30" s="93">
        <f t="shared" si="17"/>
        <v>270</v>
      </c>
      <c r="W30" s="93">
        <f t="shared" si="18"/>
        <v>160</v>
      </c>
      <c r="X30" s="93">
        <f t="shared" si="19"/>
        <v>130</v>
      </c>
      <c r="Y30" s="93">
        <f t="shared" si="20"/>
        <v>90</v>
      </c>
      <c r="Z30" s="17">
        <f>'ĐẤT PNN'!U30</f>
        <v>1</v>
      </c>
      <c r="AA30" s="29">
        <f t="shared" si="51"/>
        <v>70</v>
      </c>
      <c r="AB30" s="29">
        <f t="shared" si="52"/>
        <v>60</v>
      </c>
      <c r="AC30" s="29">
        <f t="shared" si="53"/>
        <v>45</v>
      </c>
      <c r="AD30" s="29">
        <f t="shared" si="54"/>
        <v>30</v>
      </c>
      <c r="AE30" s="93">
        <f t="shared" si="24"/>
        <v>230</v>
      </c>
      <c r="AF30" s="93">
        <f t="shared" si="25"/>
        <v>150</v>
      </c>
      <c r="AG30" s="93">
        <f t="shared" si="26"/>
        <v>100</v>
      </c>
      <c r="AH30" s="93">
        <v>55</v>
      </c>
      <c r="AI30" s="95">
        <f>'ĐẤT PNN'!I30-'ĐẤT NN'!O30</f>
        <v>470</v>
      </c>
    </row>
    <row r="31" spans="1:35" s="17" customFormat="1" ht="63" customHeight="1" x14ac:dyDescent="0.25">
      <c r="A31" s="101">
        <f>'ĐẤT PNN'!A31</f>
        <v>25</v>
      </c>
      <c r="B31" s="101" t="str">
        <f>'ĐẤT PNN'!B31</f>
        <v>VT4</v>
      </c>
      <c r="C31" s="101" t="s">
        <v>191</v>
      </c>
      <c r="D31" s="101" t="s">
        <v>91</v>
      </c>
      <c r="E31" s="101" t="s">
        <v>192</v>
      </c>
      <c r="F31" s="101" t="s">
        <v>186</v>
      </c>
      <c r="G31" s="101" t="str">
        <f t="shared" si="0"/>
        <v>Xã La NgàCác đường nhóm IVị trí 180</v>
      </c>
      <c r="H31" s="101"/>
      <c r="I31" s="101"/>
      <c r="J31" s="126" t="str">
        <f>'ĐẤT PNN'!D31</f>
        <v>Các tuyến đường giao thông đấu nối trực tiếp ra Quốc lộ 20  đoạn từ Ngã 3 cây xăng đến Bến xe Phú Túc có hiện trạng là đường nhựa, bê tông xi măng:
- Có bề rộng từ ≥3m đến &lt;5m, cách đường giao thông &gt;1.000m.
- Có bề rộng &lt;3m, cách đường giao thông &gt;200m.</v>
      </c>
      <c r="K31" s="126"/>
      <c r="L31" s="126"/>
      <c r="M31" s="103">
        <f t="shared" si="45"/>
        <v>50</v>
      </c>
      <c r="N31" s="103">
        <f t="shared" si="46"/>
        <v>30</v>
      </c>
      <c r="O31" s="103">
        <v>90</v>
      </c>
      <c r="P31" s="103">
        <v>55</v>
      </c>
      <c r="Q31" s="110">
        <v>1.1100000000000001</v>
      </c>
      <c r="R31" s="29">
        <f t="shared" si="47"/>
        <v>80</v>
      </c>
      <c r="S31" s="29">
        <f t="shared" si="48"/>
        <v>65</v>
      </c>
      <c r="T31" s="29">
        <f t="shared" si="49"/>
        <v>60</v>
      </c>
      <c r="U31" s="29">
        <f t="shared" si="50"/>
        <v>50</v>
      </c>
      <c r="V31" s="93">
        <f t="shared" si="17"/>
        <v>270</v>
      </c>
      <c r="W31" s="93">
        <f t="shared" si="18"/>
        <v>160</v>
      </c>
      <c r="X31" s="93">
        <f t="shared" si="19"/>
        <v>130</v>
      </c>
      <c r="Y31" s="93">
        <f t="shared" si="20"/>
        <v>90</v>
      </c>
      <c r="Z31" s="17">
        <f>'ĐẤT PNN'!U31</f>
        <v>1</v>
      </c>
      <c r="AA31" s="29">
        <f t="shared" si="51"/>
        <v>70</v>
      </c>
      <c r="AB31" s="29">
        <f t="shared" si="52"/>
        <v>60</v>
      </c>
      <c r="AC31" s="29">
        <f t="shared" si="53"/>
        <v>45</v>
      </c>
      <c r="AD31" s="29">
        <f t="shared" si="54"/>
        <v>30</v>
      </c>
      <c r="AE31" s="93">
        <f t="shared" si="24"/>
        <v>230</v>
      </c>
      <c r="AF31" s="93">
        <f t="shared" si="25"/>
        <v>150</v>
      </c>
      <c r="AG31" s="93">
        <f t="shared" si="26"/>
        <v>100</v>
      </c>
      <c r="AH31" s="93">
        <v>55</v>
      </c>
      <c r="AI31" s="95">
        <f>'ĐẤT PNN'!I31-'ĐẤT NN'!O31</f>
        <v>400</v>
      </c>
    </row>
    <row r="32" spans="1:35" s="17" customFormat="1" ht="94.5" customHeight="1" x14ac:dyDescent="0.25">
      <c r="A32" s="101">
        <f>'ĐẤT PNN'!A32</f>
        <v>26</v>
      </c>
      <c r="B32" s="101" t="str">
        <f>'ĐẤT PNN'!B32</f>
        <v>VT2*0,8</v>
      </c>
      <c r="C32" s="101" t="s">
        <v>187</v>
      </c>
      <c r="D32" s="101" t="s">
        <v>91</v>
      </c>
      <c r="E32" s="101" t="s">
        <v>188</v>
      </c>
      <c r="F32" s="101" t="s">
        <v>186</v>
      </c>
      <c r="G32" s="101" t="str">
        <f t="shared" si="0"/>
        <v>Xã La NgàCác đường nhóm IVị trí 180</v>
      </c>
      <c r="H32" s="101"/>
      <c r="I32" s="101"/>
      <c r="J32" s="126" t="str">
        <f>'ĐẤT PNN'!D32</f>
        <v>Các tuyến đường giao thông không đấu nối trực tiếp và thông ra Quốc lộ 20  đoạn từ Ngã 3 cây xăng đến Bến xe Phú Túc có hiện trạng là đường nhựa, bê tông xi măng:
- Có bề rộng ≥5m, cách đường giao thông ≤1.000m.
- Có bề rộng từ ≥3m đến &lt;5m, cách đường giao thông ≤500m.</v>
      </c>
      <c r="K32" s="126"/>
      <c r="L32" s="126"/>
      <c r="M32" s="103">
        <f t="shared" si="45"/>
        <v>65</v>
      </c>
      <c r="N32" s="103">
        <f t="shared" si="46"/>
        <v>60</v>
      </c>
      <c r="O32" s="103">
        <v>160</v>
      </c>
      <c r="P32" s="103">
        <v>150</v>
      </c>
      <c r="Q32" s="110">
        <v>1.1100000000000001</v>
      </c>
      <c r="R32" s="29">
        <f t="shared" si="47"/>
        <v>80</v>
      </c>
      <c r="S32" s="29">
        <f t="shared" si="48"/>
        <v>65</v>
      </c>
      <c r="T32" s="29">
        <f t="shared" si="49"/>
        <v>60</v>
      </c>
      <c r="U32" s="29">
        <f t="shared" si="50"/>
        <v>50</v>
      </c>
      <c r="V32" s="93">
        <f t="shared" si="17"/>
        <v>270</v>
      </c>
      <c r="W32" s="93">
        <f t="shared" si="18"/>
        <v>160</v>
      </c>
      <c r="X32" s="93">
        <f t="shared" si="19"/>
        <v>130</v>
      </c>
      <c r="Y32" s="93">
        <f t="shared" si="20"/>
        <v>90</v>
      </c>
      <c r="Z32" s="17">
        <f>'ĐẤT PNN'!U32</f>
        <v>1</v>
      </c>
      <c r="AA32" s="29">
        <f t="shared" si="51"/>
        <v>70</v>
      </c>
      <c r="AB32" s="29">
        <f t="shared" si="52"/>
        <v>60</v>
      </c>
      <c r="AC32" s="29">
        <f t="shared" si="53"/>
        <v>45</v>
      </c>
      <c r="AD32" s="29">
        <f t="shared" si="54"/>
        <v>30</v>
      </c>
      <c r="AE32" s="93">
        <f t="shared" si="24"/>
        <v>230</v>
      </c>
      <c r="AF32" s="93">
        <f t="shared" si="25"/>
        <v>150</v>
      </c>
      <c r="AG32" s="93">
        <f t="shared" si="26"/>
        <v>100</v>
      </c>
      <c r="AH32" s="93">
        <v>55</v>
      </c>
      <c r="AI32" s="95">
        <f>'ĐẤT PNN'!I32-'ĐẤT NN'!O32</f>
        <v>620</v>
      </c>
    </row>
    <row r="33" spans="1:35" s="17" customFormat="1" ht="94.5" customHeight="1" x14ac:dyDescent="0.25">
      <c r="A33" s="101">
        <f>'ĐẤT PNN'!A33</f>
        <v>27</v>
      </c>
      <c r="B33" s="101" t="str">
        <f>'ĐẤT PNN'!B33</f>
        <v>VT3*0,8</v>
      </c>
      <c r="C33" s="101" t="s">
        <v>189</v>
      </c>
      <c r="D33" s="101" t="s">
        <v>91</v>
      </c>
      <c r="E33" s="101" t="s">
        <v>190</v>
      </c>
      <c r="F33" s="101" t="s">
        <v>186</v>
      </c>
      <c r="G33" s="101" t="str">
        <f t="shared" si="0"/>
        <v>Xã La NgàCác đường nhóm IVị trí 180</v>
      </c>
      <c r="H33" s="101"/>
      <c r="I33" s="101"/>
      <c r="J33" s="126" t="str">
        <f>'ĐẤT PNN'!D33</f>
        <v>Các tuyến đường giao thông không đấu nối trực tiếp và thông ra Quốc lộ 20  đoạn từ Ngã 3 cây xăng đến Bến xe Phú Túc có hiện trạng là đường nhựa, bê tông xi măng:
- Có bề rộng ≥5m, cách đường giao thông &gt;1.000m.
- Có bề rộng từ ≥3m đến &lt;5m, cách đường giao thông từ &gt;500m đến ≤1.000m.
- Có bề rộng &lt;3m, cách đường giao thông ≤200m.</v>
      </c>
      <c r="K33" s="126"/>
      <c r="L33" s="126"/>
      <c r="M33" s="103">
        <f t="shared" si="45"/>
        <v>60</v>
      </c>
      <c r="N33" s="103">
        <f t="shared" si="46"/>
        <v>45</v>
      </c>
      <c r="O33" s="103">
        <v>130</v>
      </c>
      <c r="P33" s="103">
        <v>100</v>
      </c>
      <c r="Q33" s="110">
        <v>1.1100000000000001</v>
      </c>
      <c r="R33" s="29">
        <f t="shared" si="47"/>
        <v>80</v>
      </c>
      <c r="S33" s="29">
        <f t="shared" si="48"/>
        <v>65</v>
      </c>
      <c r="T33" s="29">
        <f t="shared" si="49"/>
        <v>60</v>
      </c>
      <c r="U33" s="29">
        <f t="shared" si="50"/>
        <v>50</v>
      </c>
      <c r="V33" s="93">
        <f t="shared" si="17"/>
        <v>270</v>
      </c>
      <c r="W33" s="93">
        <f t="shared" si="18"/>
        <v>160</v>
      </c>
      <c r="X33" s="93">
        <f t="shared" si="19"/>
        <v>130</v>
      </c>
      <c r="Y33" s="93">
        <f t="shared" si="20"/>
        <v>90</v>
      </c>
      <c r="Z33" s="17">
        <f>'ĐẤT PNN'!U33</f>
        <v>1</v>
      </c>
      <c r="AA33" s="29">
        <f t="shared" si="51"/>
        <v>70</v>
      </c>
      <c r="AB33" s="29">
        <f t="shared" si="52"/>
        <v>60</v>
      </c>
      <c r="AC33" s="29">
        <f t="shared" si="53"/>
        <v>45</v>
      </c>
      <c r="AD33" s="29">
        <f t="shared" si="54"/>
        <v>30</v>
      </c>
      <c r="AE33" s="93">
        <f t="shared" si="24"/>
        <v>230</v>
      </c>
      <c r="AF33" s="93">
        <f t="shared" si="25"/>
        <v>150</v>
      </c>
      <c r="AG33" s="93">
        <f t="shared" si="26"/>
        <v>100</v>
      </c>
      <c r="AH33" s="93">
        <v>55</v>
      </c>
      <c r="AI33" s="95">
        <f>'ĐẤT PNN'!I33-'ĐẤT NN'!O33</f>
        <v>410</v>
      </c>
    </row>
    <row r="34" spans="1:35" s="17" customFormat="1" ht="63" customHeight="1" x14ac:dyDescent="0.25">
      <c r="A34" s="101">
        <f>'ĐẤT PNN'!A34</f>
        <v>28</v>
      </c>
      <c r="B34" s="101" t="str">
        <f>'ĐẤT PNN'!B34</f>
        <v>VT4*0,8</v>
      </c>
      <c r="C34" s="101" t="s">
        <v>191</v>
      </c>
      <c r="D34" s="101" t="s">
        <v>91</v>
      </c>
      <c r="E34" s="101" t="s">
        <v>192</v>
      </c>
      <c r="F34" s="101" t="s">
        <v>186</v>
      </c>
      <c r="G34" s="101" t="str">
        <f t="shared" si="0"/>
        <v>Xã La NgàCác đường nhóm IVị trí 180</v>
      </c>
      <c r="H34" s="101"/>
      <c r="I34" s="101"/>
      <c r="J34" s="126" t="str">
        <f>'ĐẤT PNN'!D34</f>
        <v>Các tuyến đường giao thông không đấu nối trực tiếp và thông ra Quốc lộ 20  đoạn từ Ngã 3 cây xăng đến Bến xe Phú Túc có hiện trạng là đường nhựa, bê tông xi măng:
- Có bề rộng từ ≥3m đến &lt;5m, cách đường giao thông &gt;1.000m.
- Có bề rộng &lt;3m, cách đường giao thông &gt;200m.</v>
      </c>
      <c r="K34" s="126"/>
      <c r="L34" s="126"/>
      <c r="M34" s="103">
        <f t="shared" si="45"/>
        <v>50</v>
      </c>
      <c r="N34" s="103">
        <f t="shared" si="46"/>
        <v>30</v>
      </c>
      <c r="O34" s="103">
        <v>90</v>
      </c>
      <c r="P34" s="103">
        <v>55</v>
      </c>
      <c r="Q34" s="110">
        <v>1.1100000000000001</v>
      </c>
      <c r="R34" s="29">
        <f t="shared" si="47"/>
        <v>80</v>
      </c>
      <c r="S34" s="29">
        <f t="shared" si="48"/>
        <v>65</v>
      </c>
      <c r="T34" s="29">
        <f t="shared" si="49"/>
        <v>60</v>
      </c>
      <c r="U34" s="29">
        <f t="shared" si="50"/>
        <v>50</v>
      </c>
      <c r="V34" s="93">
        <f t="shared" si="17"/>
        <v>270</v>
      </c>
      <c r="W34" s="93">
        <f t="shared" si="18"/>
        <v>160</v>
      </c>
      <c r="X34" s="93">
        <f t="shared" si="19"/>
        <v>130</v>
      </c>
      <c r="Y34" s="93">
        <f t="shared" si="20"/>
        <v>90</v>
      </c>
      <c r="Z34" s="17">
        <f>'ĐẤT PNN'!U34</f>
        <v>1</v>
      </c>
      <c r="AA34" s="29">
        <f t="shared" si="51"/>
        <v>70</v>
      </c>
      <c r="AB34" s="29">
        <f t="shared" si="52"/>
        <v>60</v>
      </c>
      <c r="AC34" s="29">
        <f t="shared" si="53"/>
        <v>45</v>
      </c>
      <c r="AD34" s="29">
        <f t="shared" si="54"/>
        <v>30</v>
      </c>
      <c r="AE34" s="93">
        <f t="shared" si="24"/>
        <v>230</v>
      </c>
      <c r="AF34" s="93">
        <f t="shared" si="25"/>
        <v>150</v>
      </c>
      <c r="AG34" s="93">
        <f t="shared" si="26"/>
        <v>100</v>
      </c>
      <c r="AH34" s="93">
        <v>55</v>
      </c>
      <c r="AI34" s="95">
        <f>'ĐẤT PNN'!I34-'ĐẤT NN'!O34</f>
        <v>350</v>
      </c>
    </row>
    <row r="35" spans="1:35" s="17" customFormat="1" ht="63" x14ac:dyDescent="0.25">
      <c r="A35" s="101">
        <f>'ĐẤT PNN'!A35</f>
        <v>29</v>
      </c>
      <c r="B35" s="101" t="str">
        <f>'ĐẤT PNN'!B35</f>
        <v>DQ1NT1_D8</v>
      </c>
      <c r="C35" s="101" t="s">
        <v>184</v>
      </c>
      <c r="D35" s="101" t="s">
        <v>91</v>
      </c>
      <c r="E35" s="101" t="s">
        <v>185</v>
      </c>
      <c r="F35" s="101" t="s">
        <v>186</v>
      </c>
      <c r="G35" s="101" t="str">
        <f t="shared" si="0"/>
        <v>Xã La NgàCác đường nhóm IVị trí 180</v>
      </c>
      <c r="H35" s="109" t="s">
        <v>176</v>
      </c>
      <c r="I35" s="109" t="s">
        <v>175</v>
      </c>
      <c r="J35" s="102" t="str">
        <f>'ĐẤT PNN'!D35</f>
        <v xml:space="preserve">Quốc lộ 20 </v>
      </c>
      <c r="K35" s="102" t="str">
        <f>'ĐẤT PNN'!E35</f>
        <v>Bến xe Phú Túc</v>
      </c>
      <c r="L35" s="102" t="str">
        <f>'ĐẤT PNN'!F35</f>
        <v>Hết cây xăng Tín Nghĩa</v>
      </c>
      <c r="M35" s="103">
        <f>R35</f>
        <v>80</v>
      </c>
      <c r="N35" s="103">
        <f>AA35</f>
        <v>70</v>
      </c>
      <c r="O35" s="103">
        <v>270</v>
      </c>
      <c r="P35" s="103">
        <v>230</v>
      </c>
      <c r="Q35" s="110">
        <v>1.1100000000000001</v>
      </c>
      <c r="R35" s="66">
        <v>80</v>
      </c>
      <c r="S35" s="66">
        <v>65</v>
      </c>
      <c r="T35" s="66">
        <v>60</v>
      </c>
      <c r="U35" s="66">
        <v>50</v>
      </c>
      <c r="V35" s="93">
        <f t="shared" si="17"/>
        <v>270</v>
      </c>
      <c r="W35" s="93">
        <f t="shared" si="18"/>
        <v>160</v>
      </c>
      <c r="X35" s="93">
        <f t="shared" si="19"/>
        <v>130</v>
      </c>
      <c r="Y35" s="93">
        <f t="shared" si="20"/>
        <v>90</v>
      </c>
      <c r="Z35" s="17">
        <v>1</v>
      </c>
      <c r="AA35" s="90">
        <v>70</v>
      </c>
      <c r="AB35" s="90">
        <v>60</v>
      </c>
      <c r="AC35" s="90">
        <v>45</v>
      </c>
      <c r="AD35" s="90">
        <v>30</v>
      </c>
      <c r="AE35" s="93">
        <f t="shared" si="24"/>
        <v>230</v>
      </c>
      <c r="AF35" s="93">
        <f t="shared" si="25"/>
        <v>150</v>
      </c>
      <c r="AG35" s="93">
        <f t="shared" si="26"/>
        <v>100</v>
      </c>
      <c r="AH35" s="93">
        <v>55</v>
      </c>
      <c r="AI35" s="95">
        <f>'ĐẤT PNN'!I35-'ĐẤT NN'!O35</f>
        <v>330</v>
      </c>
    </row>
    <row r="36" spans="1:35" s="17" customFormat="1" ht="94.5" customHeight="1" x14ac:dyDescent="0.25">
      <c r="A36" s="101">
        <f>'ĐẤT PNN'!A36</f>
        <v>30</v>
      </c>
      <c r="B36" s="101" t="str">
        <f>'ĐẤT PNN'!B36</f>
        <v>VT2</v>
      </c>
      <c r="C36" s="101" t="s">
        <v>187</v>
      </c>
      <c r="D36" s="101" t="s">
        <v>91</v>
      </c>
      <c r="E36" s="101" t="s">
        <v>188</v>
      </c>
      <c r="F36" s="101" t="s">
        <v>186</v>
      </c>
      <c r="G36" s="101" t="str">
        <f t="shared" si="0"/>
        <v>Xã La NgàCác đường nhóm IVị trí 180</v>
      </c>
      <c r="H36" s="101"/>
      <c r="I36" s="101"/>
      <c r="J36" s="126" t="str">
        <f>'ĐẤT PNN'!D36</f>
        <v>Các tuyến đường giao thông đấu nối trực tiếp ra Quốc lộ 20  đoạn từ Bến xe Phú Túc đến Hết cây xăng Tín Nghĩa có hiện trạng là đường nhựa, bê tông xi măng:
- Có bề rộng ≥5m, cách đường giao thông ≤1.000m.
- Có bề rộng từ ≥3m đến &lt;5m, cách đường giao thông ≤500m.</v>
      </c>
      <c r="K36" s="126"/>
      <c r="L36" s="126"/>
      <c r="M36" s="103">
        <f t="shared" ref="M36:M41" si="55">IF(B36="VT2",S36,IF(B36="VT3",T36,IF(B36="VT2*0,8",S36,IF(B36="VT3*0,8",T36,U36))))</f>
        <v>65</v>
      </c>
      <c r="N36" s="103">
        <f t="shared" ref="N36:N41" si="56">IF(B36="VT2",AB36,IF(B36="VT3",AC36,IF(B36="VT2*0,8",AB36,IF(B36="VT3*0,8",AC36,AD36))))</f>
        <v>60</v>
      </c>
      <c r="O36" s="103">
        <v>160</v>
      </c>
      <c r="P36" s="103">
        <v>150</v>
      </c>
      <c r="Q36" s="110">
        <v>1.1100000000000001</v>
      </c>
      <c r="R36" s="29">
        <f t="shared" ref="R36:R41" si="57">R35</f>
        <v>80</v>
      </c>
      <c r="S36" s="29">
        <f t="shared" ref="S36:S41" si="58">S35</f>
        <v>65</v>
      </c>
      <c r="T36" s="29">
        <f t="shared" ref="T36:T41" si="59">T35</f>
        <v>60</v>
      </c>
      <c r="U36" s="29">
        <f t="shared" ref="U36:U41" si="60">U35</f>
        <v>50</v>
      </c>
      <c r="V36" s="93">
        <f t="shared" si="17"/>
        <v>270</v>
      </c>
      <c r="W36" s="93">
        <f t="shared" si="18"/>
        <v>160</v>
      </c>
      <c r="X36" s="93">
        <f t="shared" si="19"/>
        <v>130</v>
      </c>
      <c r="Y36" s="93">
        <f t="shared" si="20"/>
        <v>90</v>
      </c>
      <c r="Z36" s="17">
        <f>'ĐẤT PNN'!U36</f>
        <v>3</v>
      </c>
      <c r="AA36" s="29">
        <f t="shared" ref="AA36:AA41" si="61">AA35</f>
        <v>70</v>
      </c>
      <c r="AB36" s="29">
        <f t="shared" ref="AB36:AB41" si="62">AB35</f>
        <v>60</v>
      </c>
      <c r="AC36" s="29">
        <f t="shared" ref="AC36:AC41" si="63">AC35</f>
        <v>45</v>
      </c>
      <c r="AD36" s="29">
        <f t="shared" ref="AD36:AD41" si="64">AD35</f>
        <v>30</v>
      </c>
      <c r="AE36" s="93">
        <f t="shared" si="24"/>
        <v>230</v>
      </c>
      <c r="AF36" s="93">
        <f t="shared" si="25"/>
        <v>150</v>
      </c>
      <c r="AG36" s="93">
        <f t="shared" si="26"/>
        <v>100</v>
      </c>
      <c r="AH36" s="93">
        <v>55</v>
      </c>
      <c r="AI36" s="95">
        <f>'ĐẤT PNN'!I36-'ĐẤT NN'!O36</f>
        <v>190</v>
      </c>
    </row>
    <row r="37" spans="1:35" s="17" customFormat="1" ht="110.25" customHeight="1" x14ac:dyDescent="0.25">
      <c r="A37" s="101">
        <f>'ĐẤT PNN'!A37</f>
        <v>31</v>
      </c>
      <c r="B37" s="101" t="str">
        <f>'ĐẤT PNN'!B37</f>
        <v>VT3</v>
      </c>
      <c r="C37" s="101" t="s">
        <v>189</v>
      </c>
      <c r="D37" s="101" t="s">
        <v>91</v>
      </c>
      <c r="E37" s="101" t="s">
        <v>190</v>
      </c>
      <c r="F37" s="101" t="s">
        <v>186</v>
      </c>
      <c r="G37" s="101" t="str">
        <f t="shared" si="0"/>
        <v>Xã La NgàCác đường nhóm IVị trí 180</v>
      </c>
      <c r="H37" s="101"/>
      <c r="I37" s="101"/>
      <c r="J37" s="126" t="str">
        <f>'ĐẤT PNN'!D37</f>
        <v>Các tuyến đường giao thông đấu nối trực tiếp ra Quốc lộ 20  đoạn từ Bến xe Phú Túc đến Hết cây xăng Tín Nghĩa có hiện trạng là đường nhựa, bê tông xi măng:
- Có bề rộng ≥5m, cách đường giao thông &gt;1.000m.
- Có bề rộng từ ≥3m đến &lt;5m, cách đường giao thông từ &gt;500m đến ≤1.000m.
- Có bề rộng &lt;3m, cách đường giao thông ≤200m.</v>
      </c>
      <c r="K37" s="126"/>
      <c r="L37" s="126"/>
      <c r="M37" s="103">
        <f t="shared" si="55"/>
        <v>60</v>
      </c>
      <c r="N37" s="103">
        <f t="shared" si="56"/>
        <v>45</v>
      </c>
      <c r="O37" s="103">
        <v>130</v>
      </c>
      <c r="P37" s="103">
        <v>100</v>
      </c>
      <c r="Q37" s="110">
        <v>1.1100000000000001</v>
      </c>
      <c r="R37" s="29">
        <f t="shared" si="57"/>
        <v>80</v>
      </c>
      <c r="S37" s="29">
        <f t="shared" si="58"/>
        <v>65</v>
      </c>
      <c r="T37" s="29">
        <f t="shared" si="59"/>
        <v>60</v>
      </c>
      <c r="U37" s="29">
        <f t="shared" si="60"/>
        <v>50</v>
      </c>
      <c r="V37" s="93">
        <f t="shared" si="17"/>
        <v>270</v>
      </c>
      <c r="W37" s="93">
        <f t="shared" si="18"/>
        <v>160</v>
      </c>
      <c r="X37" s="93">
        <f t="shared" si="19"/>
        <v>130</v>
      </c>
      <c r="Y37" s="93">
        <f t="shared" si="20"/>
        <v>90</v>
      </c>
      <c r="Z37" s="17">
        <f>'ĐẤT PNN'!U37</f>
        <v>3</v>
      </c>
      <c r="AA37" s="29">
        <f t="shared" si="61"/>
        <v>70</v>
      </c>
      <c r="AB37" s="29">
        <f t="shared" si="62"/>
        <v>60</v>
      </c>
      <c r="AC37" s="29">
        <f t="shared" si="63"/>
        <v>45</v>
      </c>
      <c r="AD37" s="29">
        <f t="shared" si="64"/>
        <v>30</v>
      </c>
      <c r="AE37" s="93">
        <f t="shared" si="24"/>
        <v>230</v>
      </c>
      <c r="AF37" s="93">
        <f t="shared" si="25"/>
        <v>150</v>
      </c>
      <c r="AG37" s="93">
        <f t="shared" si="26"/>
        <v>100</v>
      </c>
      <c r="AH37" s="93">
        <v>55</v>
      </c>
      <c r="AI37" s="95">
        <f>'ĐẤT PNN'!I37-'ĐẤT NN'!O37</f>
        <v>80</v>
      </c>
    </row>
    <row r="38" spans="1:35" s="17" customFormat="1" ht="63" customHeight="1" x14ac:dyDescent="0.25">
      <c r="A38" s="101">
        <f>'ĐẤT PNN'!A38</f>
        <v>32</v>
      </c>
      <c r="B38" s="101" t="str">
        <f>'ĐẤT PNN'!B38</f>
        <v>VT4</v>
      </c>
      <c r="C38" s="101" t="s">
        <v>191</v>
      </c>
      <c r="D38" s="101" t="s">
        <v>91</v>
      </c>
      <c r="E38" s="101" t="s">
        <v>192</v>
      </c>
      <c r="F38" s="101" t="s">
        <v>186</v>
      </c>
      <c r="G38" s="101" t="str">
        <f t="shared" si="0"/>
        <v>Xã La NgàCác đường nhóm IVị trí 180</v>
      </c>
      <c r="H38" s="101"/>
      <c r="I38" s="101"/>
      <c r="J38" s="126" t="str">
        <f>'ĐẤT PNN'!D38</f>
        <v>Các tuyến đường giao thông đấu nối trực tiếp ra Quốc lộ 20  đoạn từ Bến xe Phú Túc đến Hết cây xăng Tín Nghĩa có hiện trạng là đường nhựa, bê tông xi măng:
- Có bề rộng từ ≥3m đến &lt;5m, cách đường giao thông &gt;1.000m.
- Có bề rộng &lt;3m, cách đường giao thông &gt;200m.</v>
      </c>
      <c r="K38" s="126"/>
      <c r="L38" s="126"/>
      <c r="M38" s="103">
        <f t="shared" si="55"/>
        <v>50</v>
      </c>
      <c r="N38" s="103">
        <f t="shared" si="56"/>
        <v>30</v>
      </c>
      <c r="O38" s="103">
        <v>90</v>
      </c>
      <c r="P38" s="103">
        <v>55</v>
      </c>
      <c r="Q38" s="110">
        <v>1.1100000000000001</v>
      </c>
      <c r="R38" s="29">
        <f t="shared" si="57"/>
        <v>80</v>
      </c>
      <c r="S38" s="29">
        <f t="shared" si="58"/>
        <v>65</v>
      </c>
      <c r="T38" s="29">
        <f t="shared" si="59"/>
        <v>60</v>
      </c>
      <c r="U38" s="29">
        <f t="shared" si="60"/>
        <v>50</v>
      </c>
      <c r="V38" s="93">
        <f t="shared" si="17"/>
        <v>270</v>
      </c>
      <c r="W38" s="93">
        <f t="shared" si="18"/>
        <v>160</v>
      </c>
      <c r="X38" s="93">
        <f t="shared" si="19"/>
        <v>130</v>
      </c>
      <c r="Y38" s="93">
        <f t="shared" si="20"/>
        <v>90</v>
      </c>
      <c r="Z38" s="17">
        <f>'ĐẤT PNN'!U38</f>
        <v>3</v>
      </c>
      <c r="AA38" s="29">
        <f t="shared" si="61"/>
        <v>70</v>
      </c>
      <c r="AB38" s="29">
        <f t="shared" si="62"/>
        <v>60</v>
      </c>
      <c r="AC38" s="29">
        <f t="shared" si="63"/>
        <v>45</v>
      </c>
      <c r="AD38" s="29">
        <f t="shared" si="64"/>
        <v>30</v>
      </c>
      <c r="AE38" s="93">
        <f t="shared" si="24"/>
        <v>230</v>
      </c>
      <c r="AF38" s="93">
        <f t="shared" si="25"/>
        <v>150</v>
      </c>
      <c r="AG38" s="93">
        <f t="shared" si="26"/>
        <v>100</v>
      </c>
      <c r="AH38" s="93">
        <v>55</v>
      </c>
      <c r="AI38" s="95">
        <f>'ĐẤT PNN'!I38-'ĐẤT NN'!O38</f>
        <v>50</v>
      </c>
    </row>
    <row r="39" spans="1:35" s="17" customFormat="1" ht="94.5" customHeight="1" x14ac:dyDescent="0.25">
      <c r="A39" s="101">
        <f>'ĐẤT PNN'!A39</f>
        <v>33</v>
      </c>
      <c r="B39" s="101" t="str">
        <f>'ĐẤT PNN'!B39</f>
        <v>VT2*0,8</v>
      </c>
      <c r="C39" s="101" t="s">
        <v>187</v>
      </c>
      <c r="D39" s="101" t="s">
        <v>91</v>
      </c>
      <c r="E39" s="101" t="s">
        <v>188</v>
      </c>
      <c r="F39" s="101" t="s">
        <v>186</v>
      </c>
      <c r="G39" s="101" t="str">
        <f t="shared" si="0"/>
        <v>Xã La NgàCác đường nhóm IVị trí 180</v>
      </c>
      <c r="H39" s="101"/>
      <c r="I39" s="101"/>
      <c r="J39" s="126" t="str">
        <f>'ĐẤT PNN'!D39</f>
        <v>Các tuyến đường giao thông không đấu nối trực tiếp và thông ra Quốc lộ 20  đoạn từ Bến xe Phú Túc đến Hết cây xăng Tín Nghĩa có hiện trạng là đường nhựa, bê tông xi măng:
- Có bề rộng ≥5m, cách đường giao thông ≤1.000m.
- Có bề rộng từ ≥3m đến &lt;5m, cách đường giao thông ≤500m.</v>
      </c>
      <c r="K39" s="126"/>
      <c r="L39" s="126"/>
      <c r="M39" s="103">
        <f t="shared" si="55"/>
        <v>65</v>
      </c>
      <c r="N39" s="103">
        <f t="shared" si="56"/>
        <v>60</v>
      </c>
      <c r="O39" s="103">
        <v>160</v>
      </c>
      <c r="P39" s="103">
        <v>150</v>
      </c>
      <c r="Q39" s="110">
        <v>1.1100000000000001</v>
      </c>
      <c r="R39" s="29">
        <f t="shared" si="57"/>
        <v>80</v>
      </c>
      <c r="S39" s="29">
        <f t="shared" si="58"/>
        <v>65</v>
      </c>
      <c r="T39" s="29">
        <f t="shared" si="59"/>
        <v>60</v>
      </c>
      <c r="U39" s="29">
        <f t="shared" si="60"/>
        <v>50</v>
      </c>
      <c r="V39" s="93">
        <f t="shared" si="17"/>
        <v>270</v>
      </c>
      <c r="W39" s="93">
        <f t="shared" si="18"/>
        <v>160</v>
      </c>
      <c r="X39" s="93">
        <f t="shared" si="19"/>
        <v>130</v>
      </c>
      <c r="Y39" s="93">
        <f t="shared" si="20"/>
        <v>90</v>
      </c>
      <c r="Z39" s="17">
        <f>'ĐẤT PNN'!U39</f>
        <v>3</v>
      </c>
      <c r="AA39" s="29">
        <f t="shared" si="61"/>
        <v>70</v>
      </c>
      <c r="AB39" s="29">
        <f t="shared" si="62"/>
        <v>60</v>
      </c>
      <c r="AC39" s="29">
        <f t="shared" si="63"/>
        <v>45</v>
      </c>
      <c r="AD39" s="29">
        <f t="shared" si="64"/>
        <v>30</v>
      </c>
      <c r="AE39" s="93">
        <f t="shared" si="24"/>
        <v>230</v>
      </c>
      <c r="AF39" s="93">
        <f t="shared" si="25"/>
        <v>150</v>
      </c>
      <c r="AG39" s="93">
        <f t="shared" si="26"/>
        <v>100</v>
      </c>
      <c r="AH39" s="93">
        <v>55</v>
      </c>
      <c r="AI39" s="95">
        <f>'ĐẤT PNN'!I39-'ĐẤT NN'!O39</f>
        <v>150</v>
      </c>
    </row>
    <row r="40" spans="1:35" s="17" customFormat="1" ht="94.5" customHeight="1" x14ac:dyDescent="0.25">
      <c r="A40" s="101">
        <f>'ĐẤT PNN'!A40</f>
        <v>34</v>
      </c>
      <c r="B40" s="101" t="str">
        <f>'ĐẤT PNN'!B40</f>
        <v>VT3*0,8</v>
      </c>
      <c r="C40" s="101" t="s">
        <v>189</v>
      </c>
      <c r="D40" s="101" t="s">
        <v>91</v>
      </c>
      <c r="E40" s="101" t="s">
        <v>190</v>
      </c>
      <c r="F40" s="101" t="s">
        <v>186</v>
      </c>
      <c r="G40" s="101" t="str">
        <f t="shared" si="0"/>
        <v>Xã La NgàCác đường nhóm IVị trí 180</v>
      </c>
      <c r="H40" s="101"/>
      <c r="I40" s="101"/>
      <c r="J40" s="126" t="str">
        <f>'ĐẤT PNN'!D40</f>
        <v>Các tuyến đường giao thông không đấu nối trực tiếp và thông ra Quốc lộ 20  đoạn từ Bến xe Phú Túc đến Hết cây xăng Tín Nghĩa có hiện trạng là đường nhựa, bê tông xi măng:
- Có bề rộng ≥5m, cách đường giao thông &gt;1.000m.
- Có bề rộng từ ≥3m đến &lt;5m, cách đường giao thông từ &gt;500m đến ≤1.000m.
- Có bề rộng &lt;3m, cách đường giao thông ≤200m.</v>
      </c>
      <c r="K40" s="126"/>
      <c r="L40" s="126"/>
      <c r="M40" s="103">
        <f t="shared" si="55"/>
        <v>60</v>
      </c>
      <c r="N40" s="103">
        <f t="shared" si="56"/>
        <v>45</v>
      </c>
      <c r="O40" s="103">
        <v>130</v>
      </c>
      <c r="P40" s="103">
        <v>100</v>
      </c>
      <c r="Q40" s="110">
        <v>1.1100000000000001</v>
      </c>
      <c r="R40" s="29">
        <f t="shared" si="57"/>
        <v>80</v>
      </c>
      <c r="S40" s="29">
        <f t="shared" si="58"/>
        <v>65</v>
      </c>
      <c r="T40" s="29">
        <f t="shared" si="59"/>
        <v>60</v>
      </c>
      <c r="U40" s="29">
        <f t="shared" si="60"/>
        <v>50</v>
      </c>
      <c r="V40" s="93">
        <f t="shared" si="17"/>
        <v>270</v>
      </c>
      <c r="W40" s="93">
        <f t="shared" si="18"/>
        <v>160</v>
      </c>
      <c r="X40" s="93">
        <f t="shared" si="19"/>
        <v>130</v>
      </c>
      <c r="Y40" s="93">
        <f t="shared" si="20"/>
        <v>90</v>
      </c>
      <c r="Z40" s="17">
        <f>'ĐẤT PNN'!U40</f>
        <v>3</v>
      </c>
      <c r="AA40" s="29">
        <f t="shared" si="61"/>
        <v>70</v>
      </c>
      <c r="AB40" s="29">
        <f t="shared" si="62"/>
        <v>60</v>
      </c>
      <c r="AC40" s="29">
        <f t="shared" si="63"/>
        <v>45</v>
      </c>
      <c r="AD40" s="29">
        <f t="shared" si="64"/>
        <v>30</v>
      </c>
      <c r="AE40" s="93">
        <f t="shared" si="24"/>
        <v>230</v>
      </c>
      <c r="AF40" s="93">
        <f t="shared" si="25"/>
        <v>150</v>
      </c>
      <c r="AG40" s="93">
        <f t="shared" si="26"/>
        <v>100</v>
      </c>
      <c r="AH40" s="93">
        <v>55</v>
      </c>
      <c r="AI40" s="95">
        <f>'ĐẤT PNN'!I40-'ĐẤT NN'!O40</f>
        <v>60</v>
      </c>
    </row>
    <row r="41" spans="1:35" s="17" customFormat="1" ht="63" customHeight="1" x14ac:dyDescent="0.25">
      <c r="A41" s="101">
        <f>'ĐẤT PNN'!A41</f>
        <v>35</v>
      </c>
      <c r="B41" s="101" t="str">
        <f>'ĐẤT PNN'!B41</f>
        <v>VT4*0,8</v>
      </c>
      <c r="C41" s="101" t="s">
        <v>191</v>
      </c>
      <c r="D41" s="101" t="s">
        <v>91</v>
      </c>
      <c r="E41" s="101" t="s">
        <v>192</v>
      </c>
      <c r="F41" s="101" t="s">
        <v>186</v>
      </c>
      <c r="G41" s="101" t="str">
        <f t="shared" si="0"/>
        <v>Xã La NgàCác đường nhóm IVị trí 180</v>
      </c>
      <c r="H41" s="101"/>
      <c r="I41" s="101"/>
      <c r="J41" s="126" t="str">
        <f>'ĐẤT PNN'!D41</f>
        <v>Các tuyến đường giao thông không đấu nối trực tiếp và thông ra Quốc lộ 20  đoạn từ Bến xe Phú Túc đến Hết cây xăng Tín Nghĩa có hiện trạng là đường nhựa, bê tông xi măng:
- Có bề rộng từ ≥3m đến &lt;5m, cách đường giao thông &gt;1.000m.
- Có bề rộng &lt;3m, cách đường giao thông &gt;200m.</v>
      </c>
      <c r="K41" s="126"/>
      <c r="L41" s="126"/>
      <c r="M41" s="103">
        <f t="shared" si="55"/>
        <v>50</v>
      </c>
      <c r="N41" s="103">
        <f t="shared" si="56"/>
        <v>30</v>
      </c>
      <c r="O41" s="103">
        <v>90</v>
      </c>
      <c r="P41" s="103">
        <v>55</v>
      </c>
      <c r="Q41" s="110">
        <v>1.1100000000000001</v>
      </c>
      <c r="R41" s="29">
        <f t="shared" si="57"/>
        <v>80</v>
      </c>
      <c r="S41" s="29">
        <f t="shared" si="58"/>
        <v>65</v>
      </c>
      <c r="T41" s="29">
        <f t="shared" si="59"/>
        <v>60</v>
      </c>
      <c r="U41" s="29">
        <f t="shared" si="60"/>
        <v>50</v>
      </c>
      <c r="V41" s="93">
        <f t="shared" si="17"/>
        <v>270</v>
      </c>
      <c r="W41" s="93">
        <f t="shared" si="18"/>
        <v>160</v>
      </c>
      <c r="X41" s="93">
        <f t="shared" si="19"/>
        <v>130</v>
      </c>
      <c r="Y41" s="93">
        <f t="shared" si="20"/>
        <v>90</v>
      </c>
      <c r="Z41" s="17">
        <f>'ĐẤT PNN'!U41</f>
        <v>3</v>
      </c>
      <c r="AA41" s="29">
        <f t="shared" si="61"/>
        <v>70</v>
      </c>
      <c r="AB41" s="29">
        <f t="shared" si="62"/>
        <v>60</v>
      </c>
      <c r="AC41" s="29">
        <f t="shared" si="63"/>
        <v>45</v>
      </c>
      <c r="AD41" s="29">
        <f t="shared" si="64"/>
        <v>30</v>
      </c>
      <c r="AE41" s="93">
        <f t="shared" si="24"/>
        <v>230</v>
      </c>
      <c r="AF41" s="93">
        <f t="shared" si="25"/>
        <v>150</v>
      </c>
      <c r="AG41" s="93">
        <f t="shared" si="26"/>
        <v>100</v>
      </c>
      <c r="AH41" s="93">
        <v>55</v>
      </c>
      <c r="AI41" s="95">
        <f>'ĐẤT PNN'!I41-'ĐẤT NN'!O41</f>
        <v>40</v>
      </c>
    </row>
    <row r="42" spans="1:35" s="17" customFormat="1" ht="63" x14ac:dyDescent="0.25">
      <c r="A42" s="101">
        <f>'ĐẤT PNN'!A42</f>
        <v>36</v>
      </c>
      <c r="B42" s="101" t="str">
        <f>'ĐẤT PNN'!B42</f>
        <v>DQ1NT1_D9</v>
      </c>
      <c r="C42" s="101" t="s">
        <v>184</v>
      </c>
      <c r="D42" s="101" t="s">
        <v>91</v>
      </c>
      <c r="E42" s="101" t="s">
        <v>185</v>
      </c>
      <c r="F42" s="101" t="s">
        <v>186</v>
      </c>
      <c r="G42" s="101" t="str">
        <f t="shared" si="0"/>
        <v>Xã La NgàCác đường nhóm IVị trí 180</v>
      </c>
      <c r="H42" s="109" t="s">
        <v>176</v>
      </c>
      <c r="I42" s="109" t="s">
        <v>175</v>
      </c>
      <c r="J42" s="102" t="str">
        <f>'ĐẤT PNN'!D42</f>
        <v xml:space="preserve">Quốc lộ 20 </v>
      </c>
      <c r="K42" s="102" t="str">
        <f>'ĐẤT PNN'!E42</f>
        <v>Hết cây xăng Tín Nghĩa</v>
      </c>
      <c r="L42" s="102" t="str">
        <f>'ĐẤT PNN'!F42</f>
        <v>Hết trường tiểu học Lê Quý Đôn</v>
      </c>
      <c r="M42" s="103">
        <f>R42</f>
        <v>80</v>
      </c>
      <c r="N42" s="103">
        <f>AA42</f>
        <v>70</v>
      </c>
      <c r="O42" s="103">
        <v>270</v>
      </c>
      <c r="P42" s="103">
        <v>230</v>
      </c>
      <c r="Q42" s="110">
        <v>1.1100000000000001</v>
      </c>
      <c r="R42" s="66">
        <v>80</v>
      </c>
      <c r="S42" s="66">
        <v>65</v>
      </c>
      <c r="T42" s="66">
        <v>60</v>
      </c>
      <c r="U42" s="66">
        <v>50</v>
      </c>
      <c r="V42" s="93">
        <f t="shared" si="17"/>
        <v>270</v>
      </c>
      <c r="W42" s="93">
        <f t="shared" si="18"/>
        <v>160</v>
      </c>
      <c r="X42" s="93">
        <f t="shared" si="19"/>
        <v>130</v>
      </c>
      <c r="Y42" s="93">
        <f t="shared" si="20"/>
        <v>90</v>
      </c>
      <c r="Z42" s="17">
        <v>1</v>
      </c>
      <c r="AA42" s="90">
        <v>70</v>
      </c>
      <c r="AB42" s="90">
        <v>60</v>
      </c>
      <c r="AC42" s="90">
        <v>45</v>
      </c>
      <c r="AD42" s="90">
        <v>30</v>
      </c>
      <c r="AE42" s="93">
        <f t="shared" si="24"/>
        <v>230</v>
      </c>
      <c r="AF42" s="93">
        <f t="shared" si="25"/>
        <v>150</v>
      </c>
      <c r="AG42" s="93">
        <f t="shared" si="26"/>
        <v>100</v>
      </c>
      <c r="AH42" s="93">
        <v>55</v>
      </c>
      <c r="AI42" s="95">
        <f>'ĐẤT PNN'!I42-'ĐẤT NN'!O42</f>
        <v>450</v>
      </c>
    </row>
    <row r="43" spans="1:35" s="17" customFormat="1" ht="94.5" customHeight="1" x14ac:dyDescent="0.25">
      <c r="A43" s="101">
        <f>'ĐẤT PNN'!A43</f>
        <v>37</v>
      </c>
      <c r="B43" s="101" t="str">
        <f>'ĐẤT PNN'!B43</f>
        <v>VT2</v>
      </c>
      <c r="C43" s="101" t="s">
        <v>187</v>
      </c>
      <c r="D43" s="101" t="s">
        <v>91</v>
      </c>
      <c r="E43" s="101" t="s">
        <v>188</v>
      </c>
      <c r="F43" s="101" t="s">
        <v>186</v>
      </c>
      <c r="G43" s="101" t="str">
        <f t="shared" si="0"/>
        <v>Xã La NgàCác đường nhóm IVị trí 180</v>
      </c>
      <c r="H43" s="101"/>
      <c r="I43" s="101"/>
      <c r="J43" s="126" t="str">
        <f>'ĐẤT PNN'!D43</f>
        <v>Các tuyến đường giao thông đấu nối trực tiếp ra Quốc lộ 20  đoạn từ Hết cây xăng Tín Nghĩa đến Hết trường tiểu học Lê Quý Đôn có hiện trạng là đường nhựa, bê tông xi măng:
- Có bề rộng ≥5m, cách đường giao thông ≤1.000m.
- Có bề rộng từ ≥3m đến &lt;5m, cách đường giao thông ≤500m.</v>
      </c>
      <c r="K43" s="126"/>
      <c r="L43" s="126"/>
      <c r="M43" s="103">
        <f t="shared" ref="M43:M48" si="65">IF(B43="VT2",S43,IF(B43="VT3",T43,IF(B43="VT2*0,8",S43,IF(B43="VT3*0,8",T43,U43))))</f>
        <v>65</v>
      </c>
      <c r="N43" s="103">
        <f t="shared" ref="N43:N48" si="66">IF(B43="VT2",AB43,IF(B43="VT3",AC43,IF(B43="VT2*0,8",AB43,IF(B43="VT3*0,8",AC43,AD43))))</f>
        <v>60</v>
      </c>
      <c r="O43" s="103">
        <v>160</v>
      </c>
      <c r="P43" s="103">
        <v>150</v>
      </c>
      <c r="Q43" s="110">
        <v>1.1100000000000001</v>
      </c>
      <c r="R43" s="29">
        <f t="shared" ref="R43:R48" si="67">R42</f>
        <v>80</v>
      </c>
      <c r="S43" s="29">
        <f t="shared" ref="S43:S48" si="68">S42</f>
        <v>65</v>
      </c>
      <c r="T43" s="29">
        <f t="shared" ref="T43:T48" si="69">T42</f>
        <v>60</v>
      </c>
      <c r="U43" s="29">
        <f t="shared" ref="U43:U48" si="70">U42</f>
        <v>50</v>
      </c>
      <c r="V43" s="93">
        <f t="shared" si="17"/>
        <v>270</v>
      </c>
      <c r="W43" s="93">
        <f t="shared" si="18"/>
        <v>160</v>
      </c>
      <c r="X43" s="93">
        <f t="shared" si="19"/>
        <v>130</v>
      </c>
      <c r="Y43" s="93">
        <f t="shared" si="20"/>
        <v>90</v>
      </c>
      <c r="Z43" s="17">
        <f>'ĐẤT PNN'!U43</f>
        <v>3</v>
      </c>
      <c r="AA43" s="29">
        <f t="shared" ref="AA43:AA48" si="71">AA42</f>
        <v>70</v>
      </c>
      <c r="AB43" s="29">
        <f t="shared" ref="AB43:AB48" si="72">AB42</f>
        <v>60</v>
      </c>
      <c r="AC43" s="29">
        <f t="shared" ref="AC43:AC48" si="73">AC42</f>
        <v>45</v>
      </c>
      <c r="AD43" s="29">
        <f t="shared" ref="AD43:AD48" si="74">AD42</f>
        <v>30</v>
      </c>
      <c r="AE43" s="93">
        <f t="shared" si="24"/>
        <v>230</v>
      </c>
      <c r="AF43" s="93">
        <f t="shared" si="25"/>
        <v>150</v>
      </c>
      <c r="AG43" s="93">
        <f t="shared" si="26"/>
        <v>100</v>
      </c>
      <c r="AH43" s="93">
        <v>55</v>
      </c>
      <c r="AI43" s="95">
        <f>'ĐẤT PNN'!I43-'ĐẤT NN'!O43</f>
        <v>120</v>
      </c>
    </row>
    <row r="44" spans="1:35" s="17" customFormat="1" ht="110.25" customHeight="1" x14ac:dyDescent="0.25">
      <c r="A44" s="101">
        <f>'ĐẤT PNN'!A44</f>
        <v>38</v>
      </c>
      <c r="B44" s="101" t="str">
        <f>'ĐẤT PNN'!B44</f>
        <v>VT3</v>
      </c>
      <c r="C44" s="101" t="s">
        <v>189</v>
      </c>
      <c r="D44" s="101" t="s">
        <v>91</v>
      </c>
      <c r="E44" s="101" t="s">
        <v>190</v>
      </c>
      <c r="F44" s="101" t="s">
        <v>186</v>
      </c>
      <c r="G44" s="101" t="str">
        <f t="shared" si="0"/>
        <v>Xã La NgàCác đường nhóm IVị trí 180</v>
      </c>
      <c r="H44" s="101"/>
      <c r="I44" s="101"/>
      <c r="J44" s="126" t="str">
        <f>'ĐẤT PNN'!D44</f>
        <v>Các tuyến đường giao thông đấu nối trực tiếp ra Quốc lộ 20  đoạn từ Hết cây xăng Tín Nghĩa đến Hết trường tiểu học Lê Quý Đôn có hiện trạng là đường nhựa, bê tông xi măng:
- Có bề rộng ≥5m, cách đường giao thông &gt;1.000m.
- Có bề rộng từ ≥3m đến &lt;5m, cách đường giao thông từ &gt;500m đến ≤1.000m.
- Có bề rộng &lt;3m, cách đường giao thông ≤200m.</v>
      </c>
      <c r="K44" s="126"/>
      <c r="L44" s="126"/>
      <c r="M44" s="103">
        <f t="shared" si="65"/>
        <v>60</v>
      </c>
      <c r="N44" s="103">
        <f t="shared" si="66"/>
        <v>45</v>
      </c>
      <c r="O44" s="103">
        <v>130</v>
      </c>
      <c r="P44" s="103">
        <v>100</v>
      </c>
      <c r="Q44" s="110">
        <v>1.1100000000000001</v>
      </c>
      <c r="R44" s="29">
        <f t="shared" si="67"/>
        <v>80</v>
      </c>
      <c r="S44" s="29">
        <f t="shared" si="68"/>
        <v>65</v>
      </c>
      <c r="T44" s="29">
        <f t="shared" si="69"/>
        <v>60</v>
      </c>
      <c r="U44" s="29">
        <f t="shared" si="70"/>
        <v>50</v>
      </c>
      <c r="V44" s="93">
        <f t="shared" si="17"/>
        <v>270</v>
      </c>
      <c r="W44" s="93">
        <f t="shared" si="18"/>
        <v>160</v>
      </c>
      <c r="X44" s="93">
        <f t="shared" si="19"/>
        <v>130</v>
      </c>
      <c r="Y44" s="93">
        <f t="shared" si="20"/>
        <v>90</v>
      </c>
      <c r="Z44" s="17">
        <f>'ĐẤT PNN'!U44</f>
        <v>3</v>
      </c>
      <c r="AA44" s="29">
        <f t="shared" si="71"/>
        <v>70</v>
      </c>
      <c r="AB44" s="29">
        <f t="shared" si="72"/>
        <v>60</v>
      </c>
      <c r="AC44" s="29">
        <f t="shared" si="73"/>
        <v>45</v>
      </c>
      <c r="AD44" s="29">
        <f t="shared" si="74"/>
        <v>30</v>
      </c>
      <c r="AE44" s="93">
        <f t="shared" si="24"/>
        <v>230</v>
      </c>
      <c r="AF44" s="93">
        <f t="shared" si="25"/>
        <v>150</v>
      </c>
      <c r="AG44" s="93">
        <f t="shared" si="26"/>
        <v>100</v>
      </c>
      <c r="AH44" s="93">
        <v>55</v>
      </c>
      <c r="AI44" s="95">
        <f>'ĐẤT PNN'!I44-'ĐẤT NN'!O44</f>
        <v>80</v>
      </c>
    </row>
    <row r="45" spans="1:35" s="17" customFormat="1" ht="63" customHeight="1" x14ac:dyDescent="0.25">
      <c r="A45" s="101">
        <f>'ĐẤT PNN'!A45</f>
        <v>39</v>
      </c>
      <c r="B45" s="101" t="str">
        <f>'ĐẤT PNN'!B45</f>
        <v>VT4</v>
      </c>
      <c r="C45" s="101" t="s">
        <v>191</v>
      </c>
      <c r="D45" s="101" t="s">
        <v>91</v>
      </c>
      <c r="E45" s="101" t="s">
        <v>192</v>
      </c>
      <c r="F45" s="101" t="s">
        <v>186</v>
      </c>
      <c r="G45" s="101" t="str">
        <f t="shared" si="0"/>
        <v>Xã La NgàCác đường nhóm IVị trí 180</v>
      </c>
      <c r="H45" s="101"/>
      <c r="I45" s="101"/>
      <c r="J45" s="126" t="str">
        <f>'ĐẤT PNN'!D45</f>
        <v>Các tuyến đường giao thông đấu nối trực tiếp ra Quốc lộ 20  đoạn từ Hết cây xăng Tín Nghĩa đến Hết trường tiểu học Lê Quý Đôn có hiện trạng là đường nhựa, bê tông xi măng:
- Có bề rộng từ ≥3m đến &lt;5m, cách đường giao thông &gt;1.000m.
- Có bề rộng &lt;3m, cách đường giao thông &gt;200m.</v>
      </c>
      <c r="K45" s="126"/>
      <c r="L45" s="126"/>
      <c r="M45" s="103">
        <f t="shared" si="65"/>
        <v>50</v>
      </c>
      <c r="N45" s="103">
        <f t="shared" si="66"/>
        <v>30</v>
      </c>
      <c r="O45" s="103">
        <v>90</v>
      </c>
      <c r="P45" s="103">
        <v>55</v>
      </c>
      <c r="Q45" s="110">
        <v>1.1100000000000001</v>
      </c>
      <c r="R45" s="29">
        <f t="shared" si="67"/>
        <v>80</v>
      </c>
      <c r="S45" s="29">
        <f t="shared" si="68"/>
        <v>65</v>
      </c>
      <c r="T45" s="29">
        <f t="shared" si="69"/>
        <v>60</v>
      </c>
      <c r="U45" s="29">
        <f t="shared" si="70"/>
        <v>50</v>
      </c>
      <c r="V45" s="93">
        <f t="shared" si="17"/>
        <v>270</v>
      </c>
      <c r="W45" s="93">
        <f t="shared" si="18"/>
        <v>160</v>
      </c>
      <c r="X45" s="93">
        <f t="shared" si="19"/>
        <v>130</v>
      </c>
      <c r="Y45" s="93">
        <f t="shared" si="20"/>
        <v>90</v>
      </c>
      <c r="Z45" s="17">
        <f>'ĐẤT PNN'!U45</f>
        <v>3</v>
      </c>
      <c r="AA45" s="29">
        <f t="shared" si="71"/>
        <v>70</v>
      </c>
      <c r="AB45" s="29">
        <f t="shared" si="72"/>
        <v>60</v>
      </c>
      <c r="AC45" s="29">
        <f t="shared" si="73"/>
        <v>45</v>
      </c>
      <c r="AD45" s="29">
        <f t="shared" si="74"/>
        <v>30</v>
      </c>
      <c r="AE45" s="93">
        <f t="shared" si="24"/>
        <v>230</v>
      </c>
      <c r="AF45" s="93">
        <f t="shared" si="25"/>
        <v>150</v>
      </c>
      <c r="AG45" s="93">
        <f t="shared" si="26"/>
        <v>100</v>
      </c>
      <c r="AH45" s="93">
        <v>55</v>
      </c>
      <c r="AI45" s="95">
        <f>'ĐẤT PNN'!I45-'ĐẤT NN'!O45</f>
        <v>50</v>
      </c>
    </row>
    <row r="46" spans="1:35" s="17" customFormat="1" ht="94.5" customHeight="1" x14ac:dyDescent="0.25">
      <c r="A46" s="101">
        <f>'ĐẤT PNN'!A46</f>
        <v>40</v>
      </c>
      <c r="B46" s="101" t="str">
        <f>'ĐẤT PNN'!B46</f>
        <v>VT2*0,8</v>
      </c>
      <c r="C46" s="101" t="s">
        <v>187</v>
      </c>
      <c r="D46" s="101" t="s">
        <v>91</v>
      </c>
      <c r="E46" s="101" t="s">
        <v>188</v>
      </c>
      <c r="F46" s="101" t="s">
        <v>186</v>
      </c>
      <c r="G46" s="101" t="str">
        <f t="shared" si="0"/>
        <v>Xã La NgàCác đường nhóm IVị trí 180</v>
      </c>
      <c r="H46" s="101"/>
      <c r="I46" s="101"/>
      <c r="J46" s="126" t="str">
        <f>'ĐẤT PNN'!D46</f>
        <v>Các tuyến đường giao thông không đấu nối trực tiếp và thông ra Quốc lộ 20  đoạn từ Hết cây xăng Tín Nghĩa đến Hết trường tiểu học Lê Quý Đôn có hiện trạng là đường nhựa, bê tông xi măng:
- Có bề rộng ≥5m, cách đường giao thông ≤1.000m.
- Có bề rộng từ ≥3m đến &lt;5m, cách đường giao thông ≤500m.</v>
      </c>
      <c r="K46" s="126"/>
      <c r="L46" s="126"/>
      <c r="M46" s="103">
        <f t="shared" si="65"/>
        <v>65</v>
      </c>
      <c r="N46" s="103">
        <f t="shared" si="66"/>
        <v>60</v>
      </c>
      <c r="O46" s="103">
        <v>160</v>
      </c>
      <c r="P46" s="103">
        <v>150</v>
      </c>
      <c r="Q46" s="110">
        <v>1.1100000000000001</v>
      </c>
      <c r="R46" s="29">
        <f t="shared" si="67"/>
        <v>80</v>
      </c>
      <c r="S46" s="29">
        <f t="shared" si="68"/>
        <v>65</v>
      </c>
      <c r="T46" s="29">
        <f t="shared" si="69"/>
        <v>60</v>
      </c>
      <c r="U46" s="29">
        <f t="shared" si="70"/>
        <v>50</v>
      </c>
      <c r="V46" s="93">
        <f t="shared" si="17"/>
        <v>270</v>
      </c>
      <c r="W46" s="93">
        <f t="shared" si="18"/>
        <v>160</v>
      </c>
      <c r="X46" s="93">
        <f t="shared" si="19"/>
        <v>130</v>
      </c>
      <c r="Y46" s="93">
        <f t="shared" si="20"/>
        <v>90</v>
      </c>
      <c r="Z46" s="17">
        <f>'ĐẤT PNN'!U46</f>
        <v>3</v>
      </c>
      <c r="AA46" s="29">
        <f t="shared" si="71"/>
        <v>70</v>
      </c>
      <c r="AB46" s="29">
        <f t="shared" si="72"/>
        <v>60</v>
      </c>
      <c r="AC46" s="29">
        <f t="shared" si="73"/>
        <v>45</v>
      </c>
      <c r="AD46" s="29">
        <f t="shared" si="74"/>
        <v>30</v>
      </c>
      <c r="AE46" s="93">
        <f t="shared" si="24"/>
        <v>230</v>
      </c>
      <c r="AF46" s="93">
        <f t="shared" si="25"/>
        <v>150</v>
      </c>
      <c r="AG46" s="93">
        <f t="shared" si="26"/>
        <v>100</v>
      </c>
      <c r="AH46" s="93">
        <v>55</v>
      </c>
      <c r="AI46" s="95">
        <f>'ĐẤT PNN'!I46-'ĐẤT NN'!O46</f>
        <v>90</v>
      </c>
    </row>
    <row r="47" spans="1:35" s="17" customFormat="1" ht="94.5" customHeight="1" x14ac:dyDescent="0.25">
      <c r="A47" s="101">
        <f>'ĐẤT PNN'!A47</f>
        <v>41</v>
      </c>
      <c r="B47" s="101" t="str">
        <f>'ĐẤT PNN'!B47</f>
        <v>VT3*0,8</v>
      </c>
      <c r="C47" s="101" t="s">
        <v>189</v>
      </c>
      <c r="D47" s="101" t="s">
        <v>91</v>
      </c>
      <c r="E47" s="101" t="s">
        <v>190</v>
      </c>
      <c r="F47" s="101" t="s">
        <v>186</v>
      </c>
      <c r="G47" s="101" t="str">
        <f t="shared" si="0"/>
        <v>Xã La NgàCác đường nhóm IVị trí 180</v>
      </c>
      <c r="H47" s="101"/>
      <c r="I47" s="101"/>
      <c r="J47" s="126" t="str">
        <f>'ĐẤT PNN'!D47</f>
        <v>Các tuyến đường giao thông không đấu nối trực tiếp và thông ra Quốc lộ 20  đoạn từ Hết cây xăng Tín Nghĩa đến Hết trường tiểu học Lê Quý Đôn có hiện trạng là đường nhựa, bê tông xi măng:
- Có bề rộng ≥5m, cách đường giao thông &gt;1.000m.
- Có bề rộng từ ≥3m đến &lt;5m, cách đường giao thông từ &gt;500m đến ≤1.000m.
- Có bề rộng &lt;3m, cách đường giao thông ≤200m.</v>
      </c>
      <c r="K47" s="126"/>
      <c r="L47" s="126"/>
      <c r="M47" s="103">
        <f t="shared" si="65"/>
        <v>60</v>
      </c>
      <c r="N47" s="103">
        <f t="shared" si="66"/>
        <v>45</v>
      </c>
      <c r="O47" s="103">
        <v>130</v>
      </c>
      <c r="P47" s="103">
        <v>100</v>
      </c>
      <c r="Q47" s="110">
        <v>1.1100000000000001</v>
      </c>
      <c r="R47" s="29">
        <f t="shared" si="67"/>
        <v>80</v>
      </c>
      <c r="S47" s="29">
        <f t="shared" si="68"/>
        <v>65</v>
      </c>
      <c r="T47" s="29">
        <f t="shared" si="69"/>
        <v>60</v>
      </c>
      <c r="U47" s="29">
        <f t="shared" si="70"/>
        <v>50</v>
      </c>
      <c r="V47" s="93">
        <f t="shared" si="17"/>
        <v>270</v>
      </c>
      <c r="W47" s="93">
        <f t="shared" si="18"/>
        <v>160</v>
      </c>
      <c r="X47" s="93">
        <f t="shared" si="19"/>
        <v>130</v>
      </c>
      <c r="Y47" s="93">
        <f t="shared" si="20"/>
        <v>90</v>
      </c>
      <c r="Z47" s="17">
        <f>'ĐẤT PNN'!U47</f>
        <v>3</v>
      </c>
      <c r="AA47" s="29">
        <f t="shared" si="71"/>
        <v>70</v>
      </c>
      <c r="AB47" s="29">
        <f t="shared" si="72"/>
        <v>60</v>
      </c>
      <c r="AC47" s="29">
        <f t="shared" si="73"/>
        <v>45</v>
      </c>
      <c r="AD47" s="29">
        <f t="shared" si="74"/>
        <v>30</v>
      </c>
      <c r="AE47" s="93">
        <f t="shared" si="24"/>
        <v>230</v>
      </c>
      <c r="AF47" s="93">
        <f t="shared" si="25"/>
        <v>150</v>
      </c>
      <c r="AG47" s="93">
        <f t="shared" si="26"/>
        <v>100</v>
      </c>
      <c r="AH47" s="93">
        <v>55</v>
      </c>
      <c r="AI47" s="95">
        <f>'ĐẤT PNN'!I47-'ĐẤT NN'!O47</f>
        <v>60</v>
      </c>
    </row>
    <row r="48" spans="1:35" s="17" customFormat="1" ht="63" customHeight="1" x14ac:dyDescent="0.25">
      <c r="A48" s="101">
        <f>'ĐẤT PNN'!A48</f>
        <v>42</v>
      </c>
      <c r="B48" s="101" t="str">
        <f>'ĐẤT PNN'!B48</f>
        <v>VT4*0,8</v>
      </c>
      <c r="C48" s="101" t="s">
        <v>191</v>
      </c>
      <c r="D48" s="101" t="s">
        <v>91</v>
      </c>
      <c r="E48" s="101" t="s">
        <v>192</v>
      </c>
      <c r="F48" s="101" t="s">
        <v>186</v>
      </c>
      <c r="G48" s="101" t="str">
        <f t="shared" si="0"/>
        <v>Xã La NgàCác đường nhóm IVị trí 180</v>
      </c>
      <c r="H48" s="101"/>
      <c r="I48" s="101"/>
      <c r="J48" s="126" t="str">
        <f>'ĐẤT PNN'!D48</f>
        <v>Các tuyến đường giao thông không đấu nối trực tiếp và thông ra Quốc lộ 20  đoạn từ Hết cây xăng Tín Nghĩa đến Hết trường tiểu học Lê Quý Đôn có hiện trạng là đường nhựa, bê tông xi măng:
- Có bề rộng từ ≥3m đến &lt;5m, cách đường giao thông &gt;1.000m.
- Có bề rộng &lt;3m, cách đường giao thông &gt;200m.</v>
      </c>
      <c r="K48" s="126"/>
      <c r="L48" s="126"/>
      <c r="M48" s="103">
        <f t="shared" si="65"/>
        <v>50</v>
      </c>
      <c r="N48" s="103">
        <f t="shared" si="66"/>
        <v>30</v>
      </c>
      <c r="O48" s="103">
        <v>90</v>
      </c>
      <c r="P48" s="103">
        <v>55</v>
      </c>
      <c r="Q48" s="110">
        <v>1.1100000000000001</v>
      </c>
      <c r="R48" s="29">
        <f t="shared" si="67"/>
        <v>80</v>
      </c>
      <c r="S48" s="29">
        <f t="shared" si="68"/>
        <v>65</v>
      </c>
      <c r="T48" s="29">
        <f t="shared" si="69"/>
        <v>60</v>
      </c>
      <c r="U48" s="29">
        <f t="shared" si="70"/>
        <v>50</v>
      </c>
      <c r="V48" s="93">
        <f t="shared" si="17"/>
        <v>270</v>
      </c>
      <c r="W48" s="93">
        <f t="shared" si="18"/>
        <v>160</v>
      </c>
      <c r="X48" s="93">
        <f t="shared" si="19"/>
        <v>130</v>
      </c>
      <c r="Y48" s="93">
        <f t="shared" si="20"/>
        <v>90</v>
      </c>
      <c r="Z48" s="17">
        <f>'ĐẤT PNN'!U48</f>
        <v>3</v>
      </c>
      <c r="AA48" s="29">
        <f t="shared" si="71"/>
        <v>70</v>
      </c>
      <c r="AB48" s="29">
        <f t="shared" si="72"/>
        <v>60</v>
      </c>
      <c r="AC48" s="29">
        <f t="shared" si="73"/>
        <v>45</v>
      </c>
      <c r="AD48" s="29">
        <f t="shared" si="74"/>
        <v>30</v>
      </c>
      <c r="AE48" s="93">
        <f t="shared" si="24"/>
        <v>230</v>
      </c>
      <c r="AF48" s="93">
        <f t="shared" si="25"/>
        <v>150</v>
      </c>
      <c r="AG48" s="93">
        <f t="shared" si="26"/>
        <v>100</v>
      </c>
      <c r="AH48" s="93">
        <v>55</v>
      </c>
      <c r="AI48" s="95">
        <f>'ĐẤT PNN'!I48-'ĐẤT NN'!O48</f>
        <v>40</v>
      </c>
    </row>
    <row r="49" spans="1:35" s="17" customFormat="1" ht="84" customHeight="1" x14ac:dyDescent="0.25">
      <c r="A49" s="101">
        <f>'ĐẤT PNN'!A49</f>
        <v>43</v>
      </c>
      <c r="B49" s="101" t="str">
        <f>'ĐẤT PNN'!B49</f>
        <v>DQ1NT1_D10</v>
      </c>
      <c r="C49" s="101" t="s">
        <v>184</v>
      </c>
      <c r="D49" s="101" t="s">
        <v>91</v>
      </c>
      <c r="E49" s="101" t="s">
        <v>185</v>
      </c>
      <c r="F49" s="101" t="s">
        <v>186</v>
      </c>
      <c r="G49" s="101" t="str">
        <f t="shared" si="0"/>
        <v>Xã La NgàCác đường nhóm IVị trí 180</v>
      </c>
      <c r="H49" s="109" t="s">
        <v>176</v>
      </c>
      <c r="I49" s="109" t="s">
        <v>175</v>
      </c>
      <c r="J49" s="102" t="str">
        <f>'ĐẤT PNN'!D49</f>
        <v>Quốc lộ 20 đoạn từ hết Trường tiểu học Lê Quý Đôn đến giáp cầu La Ngà trừ đoạn cách chợ La Ngà mỗi bên 200m</v>
      </c>
      <c r="K49" s="102"/>
      <c r="L49" s="102"/>
      <c r="M49" s="103">
        <f>R49</f>
        <v>80</v>
      </c>
      <c r="N49" s="103">
        <f>AA49</f>
        <v>70</v>
      </c>
      <c r="O49" s="103">
        <v>270</v>
      </c>
      <c r="P49" s="103">
        <v>230</v>
      </c>
      <c r="Q49" s="110">
        <v>1.1499999999999999</v>
      </c>
      <c r="R49" s="66">
        <v>80</v>
      </c>
      <c r="S49" s="66">
        <v>65</v>
      </c>
      <c r="T49" s="66">
        <v>60</v>
      </c>
      <c r="U49" s="66">
        <v>50</v>
      </c>
      <c r="V49" s="93">
        <f t="shared" si="17"/>
        <v>270</v>
      </c>
      <c r="W49" s="93">
        <f t="shared" si="18"/>
        <v>160</v>
      </c>
      <c r="X49" s="93">
        <f t="shared" si="19"/>
        <v>130</v>
      </c>
      <c r="Y49" s="93">
        <f t="shared" si="20"/>
        <v>90</v>
      </c>
      <c r="Z49" s="17">
        <v>1</v>
      </c>
      <c r="AA49" s="90">
        <v>70</v>
      </c>
      <c r="AB49" s="90">
        <v>60</v>
      </c>
      <c r="AC49" s="90">
        <v>45</v>
      </c>
      <c r="AD49" s="90">
        <v>30</v>
      </c>
      <c r="AE49" s="93">
        <f t="shared" si="24"/>
        <v>230</v>
      </c>
      <c r="AF49" s="93">
        <f t="shared" si="25"/>
        <v>150</v>
      </c>
      <c r="AG49" s="93">
        <f t="shared" si="26"/>
        <v>100</v>
      </c>
      <c r="AH49" s="93">
        <v>55</v>
      </c>
      <c r="AI49" s="95">
        <f>'ĐẤT PNN'!I49-'ĐẤT NN'!O49</f>
        <v>930</v>
      </c>
    </row>
    <row r="50" spans="1:35" s="17" customFormat="1" ht="94.5" customHeight="1" x14ac:dyDescent="0.25">
      <c r="A50" s="101">
        <f>'ĐẤT PNN'!A50</f>
        <v>44</v>
      </c>
      <c r="B50" s="101" t="str">
        <f>'ĐẤT PNN'!B50</f>
        <v>VT2</v>
      </c>
      <c r="C50" s="101" t="s">
        <v>187</v>
      </c>
      <c r="D50" s="101" t="s">
        <v>91</v>
      </c>
      <c r="E50" s="101" t="s">
        <v>188</v>
      </c>
      <c r="F50" s="101" t="s">
        <v>186</v>
      </c>
      <c r="G50" s="101" t="str">
        <f t="shared" si="0"/>
        <v>Xã La NgàCác đường nhóm IVị trí 180</v>
      </c>
      <c r="H50" s="101"/>
      <c r="I50" s="101"/>
      <c r="J50" s="126" t="str">
        <f>'ĐẤT PNN'!D50</f>
        <v>Các tuyến đường giao thông đấu nối trực tiếp ra Quốc lộ 20 đoạn từ hết Trường tiểu học Lê Quý Đôn đến giáp cầu La Ngà trừ đoạn cách chợ La Ngà mỗi bên 200m có hiện trạng là đường nhựa, bê tông xi măng:
- Có bề rộng ≥5m, cách đường giao thông ≤1.000m.
- Có bề rộng từ ≥3m đến &lt;5m, cách đường giao thông ≤500m.</v>
      </c>
      <c r="K50" s="126"/>
      <c r="L50" s="126"/>
      <c r="M50" s="103">
        <f t="shared" ref="M50:M55" si="75">IF(B50="VT2",S50,IF(B50="VT3",T50,IF(B50="VT2*0,8",S50,IF(B50="VT3*0,8",T50,U50))))</f>
        <v>65</v>
      </c>
      <c r="N50" s="103">
        <f t="shared" ref="N50:N55" si="76">IF(B50="VT2",AB50,IF(B50="VT3",AC50,IF(B50="VT2*0,8",AB50,IF(B50="VT3*0,8",AC50,AD50))))</f>
        <v>60</v>
      </c>
      <c r="O50" s="103">
        <v>160</v>
      </c>
      <c r="P50" s="103">
        <v>150</v>
      </c>
      <c r="Q50" s="110">
        <v>1.1499999999999999</v>
      </c>
      <c r="R50" s="29">
        <f t="shared" ref="R50:R55" si="77">R49</f>
        <v>80</v>
      </c>
      <c r="S50" s="29">
        <f t="shared" ref="S50:S55" si="78">S49</f>
        <v>65</v>
      </c>
      <c r="T50" s="29">
        <f t="shared" ref="T50:T55" si="79">T49</f>
        <v>60</v>
      </c>
      <c r="U50" s="29">
        <f t="shared" ref="U50:U55" si="80">U49</f>
        <v>50</v>
      </c>
      <c r="V50" s="93">
        <f t="shared" si="17"/>
        <v>270</v>
      </c>
      <c r="W50" s="93">
        <f t="shared" si="18"/>
        <v>160</v>
      </c>
      <c r="X50" s="93">
        <f t="shared" si="19"/>
        <v>130</v>
      </c>
      <c r="Y50" s="93">
        <f t="shared" si="20"/>
        <v>90</v>
      </c>
      <c r="Z50" s="17">
        <f>'ĐẤT PNN'!U50</f>
        <v>2</v>
      </c>
      <c r="AA50" s="29">
        <f t="shared" ref="AA50:AA55" si="81">AA49</f>
        <v>70</v>
      </c>
      <c r="AB50" s="29">
        <f t="shared" ref="AB50:AB55" si="82">AB49</f>
        <v>60</v>
      </c>
      <c r="AC50" s="29">
        <f t="shared" ref="AC50:AC55" si="83">AC49</f>
        <v>45</v>
      </c>
      <c r="AD50" s="29">
        <f t="shared" ref="AD50:AD55" si="84">AD49</f>
        <v>30</v>
      </c>
      <c r="AE50" s="93">
        <f t="shared" si="24"/>
        <v>230</v>
      </c>
      <c r="AF50" s="93">
        <f t="shared" si="25"/>
        <v>150</v>
      </c>
      <c r="AG50" s="93">
        <f t="shared" si="26"/>
        <v>100</v>
      </c>
      <c r="AH50" s="93">
        <v>55</v>
      </c>
      <c r="AI50" s="95">
        <f>'ĐẤT PNN'!I50-'ĐẤT NN'!O50</f>
        <v>330</v>
      </c>
    </row>
    <row r="51" spans="1:35" s="17" customFormat="1" ht="110.25" customHeight="1" x14ac:dyDescent="0.25">
      <c r="A51" s="101">
        <f>'ĐẤT PNN'!A51</f>
        <v>45</v>
      </c>
      <c r="B51" s="101" t="str">
        <f>'ĐẤT PNN'!B51</f>
        <v>VT3</v>
      </c>
      <c r="C51" s="101" t="s">
        <v>189</v>
      </c>
      <c r="D51" s="101" t="s">
        <v>91</v>
      </c>
      <c r="E51" s="101" t="s">
        <v>190</v>
      </c>
      <c r="F51" s="101" t="s">
        <v>186</v>
      </c>
      <c r="G51" s="101" t="str">
        <f t="shared" si="0"/>
        <v>Xã La NgàCác đường nhóm IVị trí 180</v>
      </c>
      <c r="H51" s="101"/>
      <c r="I51" s="101"/>
      <c r="J51" s="126" t="str">
        <f>'ĐẤT PNN'!D51</f>
        <v>Các tuyến đường giao thông đấu nối trực tiếp ra Quốc lộ 20 đoạn từ hết Trường tiểu học Lê Quý Đôn đến giáp cầu La Ngà trừ đoạn cách chợ La Ngà mỗi bên 200m có hiện trạng là đường nhựa, bê tông xi măng:
- Có bề rộng ≥5m, cách đường giao thông &gt;1.000m.
- Có bề rộng từ ≥3m đến &lt;5m, cách đường giao thông từ &gt;500m đến ≤1.000m.
- Có bề rộng &lt;3m, cách đường giao thông ≤200m.</v>
      </c>
      <c r="K51" s="126"/>
      <c r="L51" s="126"/>
      <c r="M51" s="103">
        <f t="shared" si="75"/>
        <v>60</v>
      </c>
      <c r="N51" s="103">
        <f t="shared" si="76"/>
        <v>45</v>
      </c>
      <c r="O51" s="103">
        <v>130</v>
      </c>
      <c r="P51" s="103">
        <v>100</v>
      </c>
      <c r="Q51" s="110">
        <v>1.1499999999999999</v>
      </c>
      <c r="R51" s="29">
        <f t="shared" si="77"/>
        <v>80</v>
      </c>
      <c r="S51" s="29">
        <f t="shared" si="78"/>
        <v>65</v>
      </c>
      <c r="T51" s="29">
        <f t="shared" si="79"/>
        <v>60</v>
      </c>
      <c r="U51" s="29">
        <f t="shared" si="80"/>
        <v>50</v>
      </c>
      <c r="V51" s="93">
        <f t="shared" si="17"/>
        <v>270</v>
      </c>
      <c r="W51" s="93">
        <f t="shared" si="18"/>
        <v>160</v>
      </c>
      <c r="X51" s="93">
        <f t="shared" si="19"/>
        <v>130</v>
      </c>
      <c r="Y51" s="93">
        <f t="shared" si="20"/>
        <v>90</v>
      </c>
      <c r="Z51" s="17">
        <f>'ĐẤT PNN'!U51</f>
        <v>2</v>
      </c>
      <c r="AA51" s="29">
        <f t="shared" si="81"/>
        <v>70</v>
      </c>
      <c r="AB51" s="29">
        <f t="shared" si="82"/>
        <v>60</v>
      </c>
      <c r="AC51" s="29">
        <f t="shared" si="83"/>
        <v>45</v>
      </c>
      <c r="AD51" s="29">
        <f t="shared" si="84"/>
        <v>30</v>
      </c>
      <c r="AE51" s="93">
        <f t="shared" si="24"/>
        <v>230</v>
      </c>
      <c r="AF51" s="93">
        <f t="shared" si="25"/>
        <v>150</v>
      </c>
      <c r="AG51" s="93">
        <f t="shared" si="26"/>
        <v>100</v>
      </c>
      <c r="AH51" s="93">
        <v>55</v>
      </c>
      <c r="AI51" s="95">
        <f>'ĐẤT PNN'!I51-'ĐẤT NN'!O51</f>
        <v>80</v>
      </c>
    </row>
    <row r="52" spans="1:35" s="17" customFormat="1" ht="63" customHeight="1" x14ac:dyDescent="0.25">
      <c r="A52" s="101">
        <f>'ĐẤT PNN'!A52</f>
        <v>46</v>
      </c>
      <c r="B52" s="101" t="str">
        <f>'ĐẤT PNN'!B52</f>
        <v>VT4</v>
      </c>
      <c r="C52" s="101" t="s">
        <v>191</v>
      </c>
      <c r="D52" s="101" t="s">
        <v>91</v>
      </c>
      <c r="E52" s="101" t="s">
        <v>192</v>
      </c>
      <c r="F52" s="101" t="s">
        <v>186</v>
      </c>
      <c r="G52" s="101" t="str">
        <f t="shared" si="0"/>
        <v>Xã La NgàCác đường nhóm IVị trí 180</v>
      </c>
      <c r="H52" s="101"/>
      <c r="I52" s="101"/>
      <c r="J52" s="126" t="str">
        <f>'ĐẤT PNN'!D52</f>
        <v>Các tuyến đường giao thông đấu nối trực tiếp ra Quốc lộ 20 đoạn từ hết Trường tiểu học Lê Quý Đôn đến giáp cầu La Ngà trừ đoạn cách chợ La Ngà mỗi bên 200m có hiện trạng là đường nhựa, bê tông xi măng:
- Có bề rộng từ ≥3m đến &lt;5m, cách đường giao thông &gt;1.000m.
- Có bề rộng &lt;3m, cách đường giao thông &gt;200m.</v>
      </c>
      <c r="K52" s="126"/>
      <c r="L52" s="126"/>
      <c r="M52" s="103">
        <f t="shared" si="75"/>
        <v>50</v>
      </c>
      <c r="N52" s="103">
        <f t="shared" si="76"/>
        <v>30</v>
      </c>
      <c r="O52" s="103">
        <v>90</v>
      </c>
      <c r="P52" s="103">
        <v>55</v>
      </c>
      <c r="Q52" s="110">
        <v>1.1499999999999999</v>
      </c>
      <c r="R52" s="29">
        <f t="shared" si="77"/>
        <v>80</v>
      </c>
      <c r="S52" s="29">
        <f t="shared" si="78"/>
        <v>65</v>
      </c>
      <c r="T52" s="29">
        <f t="shared" si="79"/>
        <v>60</v>
      </c>
      <c r="U52" s="29">
        <f t="shared" si="80"/>
        <v>50</v>
      </c>
      <c r="V52" s="93">
        <f t="shared" si="17"/>
        <v>270</v>
      </c>
      <c r="W52" s="93">
        <f t="shared" si="18"/>
        <v>160</v>
      </c>
      <c r="X52" s="93">
        <f t="shared" si="19"/>
        <v>130</v>
      </c>
      <c r="Y52" s="93">
        <f t="shared" si="20"/>
        <v>90</v>
      </c>
      <c r="Z52" s="17">
        <f>'ĐẤT PNN'!U52</f>
        <v>2</v>
      </c>
      <c r="AA52" s="29">
        <f t="shared" si="81"/>
        <v>70</v>
      </c>
      <c r="AB52" s="29">
        <f t="shared" si="82"/>
        <v>60</v>
      </c>
      <c r="AC52" s="29">
        <f t="shared" si="83"/>
        <v>45</v>
      </c>
      <c r="AD52" s="29">
        <f t="shared" si="84"/>
        <v>30</v>
      </c>
      <c r="AE52" s="93">
        <f t="shared" si="24"/>
        <v>230</v>
      </c>
      <c r="AF52" s="93">
        <f t="shared" si="25"/>
        <v>150</v>
      </c>
      <c r="AG52" s="93">
        <f t="shared" si="26"/>
        <v>100</v>
      </c>
      <c r="AH52" s="93">
        <v>55</v>
      </c>
      <c r="AI52" s="95">
        <f>'ĐẤT PNN'!I52-'ĐẤT NN'!O52</f>
        <v>80</v>
      </c>
    </row>
    <row r="53" spans="1:35" s="17" customFormat="1" ht="94.5" customHeight="1" x14ac:dyDescent="0.25">
      <c r="A53" s="101">
        <f>'ĐẤT PNN'!A53</f>
        <v>47</v>
      </c>
      <c r="B53" s="101" t="str">
        <f>'ĐẤT PNN'!B53</f>
        <v>VT2*0,8</v>
      </c>
      <c r="C53" s="101" t="s">
        <v>187</v>
      </c>
      <c r="D53" s="101" t="s">
        <v>91</v>
      </c>
      <c r="E53" s="101" t="s">
        <v>188</v>
      </c>
      <c r="F53" s="101" t="s">
        <v>186</v>
      </c>
      <c r="G53" s="101" t="str">
        <f t="shared" si="0"/>
        <v>Xã La NgàCác đường nhóm IVị trí 180</v>
      </c>
      <c r="H53" s="101"/>
      <c r="I53" s="101"/>
      <c r="J53" s="126" t="str">
        <f>'ĐẤT PNN'!D53</f>
        <v>Các tuyến đường giao thông không đấu nối trực tiếp và thông ra Quốc lộ 20 đoạn từ hết Trường tiểu học Lê Quý Đôn đến giáp cầu La Ngà trừ đoạn cách chợ La Ngà mỗi bên 200m có hiện trạng là đường nhựa, bê tông xi măng:
- Có bề rộng ≥5m, cách đường giao thông ≤1.000m.
- Có bề rộng từ ≥3m đến &lt;5m, cách đường giao thông ≤500m.</v>
      </c>
      <c r="K53" s="126"/>
      <c r="L53" s="126"/>
      <c r="M53" s="103">
        <f t="shared" si="75"/>
        <v>65</v>
      </c>
      <c r="N53" s="103">
        <f t="shared" si="76"/>
        <v>60</v>
      </c>
      <c r="O53" s="103">
        <v>160</v>
      </c>
      <c r="P53" s="103">
        <v>150</v>
      </c>
      <c r="Q53" s="110">
        <v>1.1499999999999999</v>
      </c>
      <c r="R53" s="29">
        <f t="shared" si="77"/>
        <v>80</v>
      </c>
      <c r="S53" s="29">
        <f t="shared" si="78"/>
        <v>65</v>
      </c>
      <c r="T53" s="29">
        <f t="shared" si="79"/>
        <v>60</v>
      </c>
      <c r="U53" s="29">
        <f t="shared" si="80"/>
        <v>50</v>
      </c>
      <c r="V53" s="93">
        <f t="shared" si="17"/>
        <v>270</v>
      </c>
      <c r="W53" s="93">
        <f t="shared" si="18"/>
        <v>160</v>
      </c>
      <c r="X53" s="93">
        <f t="shared" si="19"/>
        <v>130</v>
      </c>
      <c r="Y53" s="93">
        <f t="shared" si="20"/>
        <v>90</v>
      </c>
      <c r="Z53" s="17">
        <f>'ĐẤT PNN'!U53</f>
        <v>2</v>
      </c>
      <c r="AA53" s="29">
        <f t="shared" si="81"/>
        <v>70</v>
      </c>
      <c r="AB53" s="29">
        <f t="shared" si="82"/>
        <v>60</v>
      </c>
      <c r="AC53" s="29">
        <f t="shared" si="83"/>
        <v>45</v>
      </c>
      <c r="AD53" s="29">
        <f t="shared" si="84"/>
        <v>30</v>
      </c>
      <c r="AE53" s="93">
        <f t="shared" si="24"/>
        <v>230</v>
      </c>
      <c r="AF53" s="93">
        <f t="shared" si="25"/>
        <v>150</v>
      </c>
      <c r="AG53" s="93">
        <f t="shared" si="26"/>
        <v>100</v>
      </c>
      <c r="AH53" s="93">
        <v>55</v>
      </c>
      <c r="AI53" s="95">
        <f>'ĐẤT PNN'!I53-'ĐẤT NN'!O53</f>
        <v>280</v>
      </c>
    </row>
    <row r="54" spans="1:35" s="17" customFormat="1" ht="94.5" customHeight="1" x14ac:dyDescent="0.25">
      <c r="A54" s="101">
        <f>'ĐẤT PNN'!A54</f>
        <v>48</v>
      </c>
      <c r="B54" s="101" t="str">
        <f>'ĐẤT PNN'!B54</f>
        <v>VT3*0,8</v>
      </c>
      <c r="C54" s="101" t="s">
        <v>189</v>
      </c>
      <c r="D54" s="101" t="s">
        <v>91</v>
      </c>
      <c r="E54" s="101" t="s">
        <v>190</v>
      </c>
      <c r="F54" s="101" t="s">
        <v>186</v>
      </c>
      <c r="G54" s="101" t="str">
        <f t="shared" si="0"/>
        <v>Xã La NgàCác đường nhóm IVị trí 180</v>
      </c>
      <c r="H54" s="101"/>
      <c r="I54" s="101"/>
      <c r="J54" s="126" t="str">
        <f>'ĐẤT PNN'!D54</f>
        <v>Các tuyến đường giao thông không đấu nối trực tiếp và thông ra Quốc lộ 20 đoạn từ hết Trường tiểu học Lê Quý Đôn đến giáp cầu La Ngà trừ đoạn cách chợ La Ngà mỗi bên 200m có hiện trạng là đường nhựa, bê tông xi măng:
- Có bề rộng ≥5m, cách đường giao thông &gt;1.000m.
- Có bề rộng từ ≥3m đến &lt;5m, cách đường giao thông từ &gt;500m đến ≤1.000m.
- Có bề rộng &lt;3m, cách đường giao thông ≤200m.</v>
      </c>
      <c r="K54" s="126"/>
      <c r="L54" s="126"/>
      <c r="M54" s="103">
        <f t="shared" si="75"/>
        <v>60</v>
      </c>
      <c r="N54" s="103">
        <f t="shared" si="76"/>
        <v>45</v>
      </c>
      <c r="O54" s="103">
        <v>130</v>
      </c>
      <c r="P54" s="103">
        <v>100</v>
      </c>
      <c r="Q54" s="110">
        <v>1.1499999999999999</v>
      </c>
      <c r="R54" s="29">
        <f t="shared" si="77"/>
        <v>80</v>
      </c>
      <c r="S54" s="29">
        <f t="shared" si="78"/>
        <v>65</v>
      </c>
      <c r="T54" s="29">
        <f t="shared" si="79"/>
        <v>60</v>
      </c>
      <c r="U54" s="29">
        <f t="shared" si="80"/>
        <v>50</v>
      </c>
      <c r="V54" s="93">
        <f t="shared" si="17"/>
        <v>270</v>
      </c>
      <c r="W54" s="93">
        <f t="shared" si="18"/>
        <v>160</v>
      </c>
      <c r="X54" s="93">
        <f t="shared" si="19"/>
        <v>130</v>
      </c>
      <c r="Y54" s="93">
        <f t="shared" si="20"/>
        <v>90</v>
      </c>
      <c r="Z54" s="17">
        <f>'ĐẤT PNN'!U54</f>
        <v>2</v>
      </c>
      <c r="AA54" s="29">
        <f t="shared" si="81"/>
        <v>70</v>
      </c>
      <c r="AB54" s="29">
        <f t="shared" si="82"/>
        <v>60</v>
      </c>
      <c r="AC54" s="29">
        <f t="shared" si="83"/>
        <v>45</v>
      </c>
      <c r="AD54" s="29">
        <f t="shared" si="84"/>
        <v>30</v>
      </c>
      <c r="AE54" s="93">
        <f t="shared" si="24"/>
        <v>230</v>
      </c>
      <c r="AF54" s="93">
        <f t="shared" si="25"/>
        <v>150</v>
      </c>
      <c r="AG54" s="93">
        <f t="shared" si="26"/>
        <v>100</v>
      </c>
      <c r="AH54" s="93">
        <v>55</v>
      </c>
      <c r="AI54" s="95">
        <f>'ĐẤT PNN'!I54-'ĐẤT NN'!O54</f>
        <v>60</v>
      </c>
    </row>
    <row r="55" spans="1:35" s="17" customFormat="1" ht="63" customHeight="1" x14ac:dyDescent="0.25">
      <c r="A55" s="101">
        <f>'ĐẤT PNN'!A55</f>
        <v>49</v>
      </c>
      <c r="B55" s="101" t="str">
        <f>'ĐẤT PNN'!B55</f>
        <v>VT4*0,8</v>
      </c>
      <c r="C55" s="101" t="s">
        <v>191</v>
      </c>
      <c r="D55" s="101" t="s">
        <v>91</v>
      </c>
      <c r="E55" s="101" t="s">
        <v>192</v>
      </c>
      <c r="F55" s="101" t="s">
        <v>186</v>
      </c>
      <c r="G55" s="101" t="str">
        <f t="shared" si="0"/>
        <v>Xã La NgàCác đường nhóm IVị trí 180</v>
      </c>
      <c r="H55" s="101"/>
      <c r="I55" s="101"/>
      <c r="J55" s="126" t="str">
        <f>'ĐẤT PNN'!D55</f>
        <v>Các tuyến đường giao thông không đấu nối trực tiếp và thông ra Quốc lộ 20 đoạn từ hết Trường tiểu học Lê Quý Đôn đến giáp cầu La Ngà trừ đoạn cách chợ La Ngà mỗi bên 200m có hiện trạng là đường nhựa, bê tông xi măng:
- Có bề rộng từ ≥3m đến &lt;5m, cách đường giao thông &gt;1.000m.
- Có bề rộng &lt;3m, cách đường giao thông &gt;200m.</v>
      </c>
      <c r="K55" s="126"/>
      <c r="L55" s="126"/>
      <c r="M55" s="103">
        <f t="shared" si="75"/>
        <v>50</v>
      </c>
      <c r="N55" s="103">
        <f t="shared" si="76"/>
        <v>30</v>
      </c>
      <c r="O55" s="103">
        <v>90</v>
      </c>
      <c r="P55" s="103">
        <v>55</v>
      </c>
      <c r="Q55" s="110">
        <v>1.1499999999999999</v>
      </c>
      <c r="R55" s="29">
        <f t="shared" si="77"/>
        <v>80</v>
      </c>
      <c r="S55" s="29">
        <f t="shared" si="78"/>
        <v>65</v>
      </c>
      <c r="T55" s="29">
        <f t="shared" si="79"/>
        <v>60</v>
      </c>
      <c r="U55" s="29">
        <f t="shared" si="80"/>
        <v>50</v>
      </c>
      <c r="V55" s="93">
        <f t="shared" si="17"/>
        <v>270</v>
      </c>
      <c r="W55" s="93">
        <f t="shared" si="18"/>
        <v>160</v>
      </c>
      <c r="X55" s="93">
        <f t="shared" si="19"/>
        <v>130</v>
      </c>
      <c r="Y55" s="93">
        <f t="shared" si="20"/>
        <v>90</v>
      </c>
      <c r="Z55" s="17">
        <f>'ĐẤT PNN'!U55</f>
        <v>2</v>
      </c>
      <c r="AA55" s="29">
        <f t="shared" si="81"/>
        <v>70</v>
      </c>
      <c r="AB55" s="29">
        <f t="shared" si="82"/>
        <v>60</v>
      </c>
      <c r="AC55" s="29">
        <f t="shared" si="83"/>
        <v>45</v>
      </c>
      <c r="AD55" s="29">
        <f t="shared" si="84"/>
        <v>30</v>
      </c>
      <c r="AE55" s="93">
        <f t="shared" si="24"/>
        <v>230</v>
      </c>
      <c r="AF55" s="93">
        <f t="shared" si="25"/>
        <v>150</v>
      </c>
      <c r="AG55" s="93">
        <f t="shared" si="26"/>
        <v>100</v>
      </c>
      <c r="AH55" s="93">
        <v>55</v>
      </c>
      <c r="AI55" s="95">
        <f>'ĐẤT PNN'!I55-'ĐẤT NN'!O55</f>
        <v>70</v>
      </c>
    </row>
    <row r="56" spans="1:35" s="17" customFormat="1" ht="63" x14ac:dyDescent="0.25">
      <c r="A56" s="101">
        <f>'ĐẤT PNN'!A56</f>
        <v>50</v>
      </c>
      <c r="B56" s="101" t="str">
        <f>'ĐẤT PNN'!B56</f>
        <v>DQ1NT1_D11</v>
      </c>
      <c r="C56" s="101" t="s">
        <v>184</v>
      </c>
      <c r="D56" s="101" t="s">
        <v>91</v>
      </c>
      <c r="E56" s="101" t="s">
        <v>185</v>
      </c>
      <c r="F56" s="101" t="s">
        <v>186</v>
      </c>
      <c r="G56" s="101" t="str">
        <f t="shared" si="0"/>
        <v>Xã La NgàCác đường nhóm IVị trí 180</v>
      </c>
      <c r="H56" s="109" t="s">
        <v>176</v>
      </c>
      <c r="I56" s="109" t="s">
        <v>175</v>
      </c>
      <c r="J56" s="102" t="str">
        <f>'ĐẤT PNN'!D56</f>
        <v xml:space="preserve">Quốc lộ 20 </v>
      </c>
      <c r="K56" s="102" t="str">
        <f>'ĐẤT PNN'!E56</f>
        <v>Cách chợ La Ngà 200m</v>
      </c>
      <c r="L56" s="102" t="str">
        <f>'ĐẤT PNN'!F56</f>
        <v>Qua chợ La Ngà 200m (đến hết bưu điện xã La Ngà)</v>
      </c>
      <c r="M56" s="103">
        <f>R56</f>
        <v>80</v>
      </c>
      <c r="N56" s="103">
        <f>AA56</f>
        <v>70</v>
      </c>
      <c r="O56" s="103">
        <v>270</v>
      </c>
      <c r="P56" s="103">
        <v>230</v>
      </c>
      <c r="Q56" s="110">
        <v>1.1299999999999999</v>
      </c>
      <c r="R56" s="66">
        <v>80</v>
      </c>
      <c r="S56" s="66">
        <v>65</v>
      </c>
      <c r="T56" s="66">
        <v>60</v>
      </c>
      <c r="U56" s="66">
        <v>50</v>
      </c>
      <c r="V56" s="93">
        <f t="shared" si="17"/>
        <v>270</v>
      </c>
      <c r="W56" s="93">
        <f t="shared" si="18"/>
        <v>160</v>
      </c>
      <c r="X56" s="93">
        <f t="shared" si="19"/>
        <v>130</v>
      </c>
      <c r="Y56" s="93">
        <f t="shared" si="20"/>
        <v>90</v>
      </c>
      <c r="Z56" s="17">
        <v>1</v>
      </c>
      <c r="AA56" s="90">
        <v>70</v>
      </c>
      <c r="AB56" s="90">
        <v>60</v>
      </c>
      <c r="AC56" s="90">
        <v>45</v>
      </c>
      <c r="AD56" s="90">
        <v>30</v>
      </c>
      <c r="AE56" s="93">
        <f t="shared" si="24"/>
        <v>230</v>
      </c>
      <c r="AF56" s="93">
        <f t="shared" si="25"/>
        <v>150</v>
      </c>
      <c r="AG56" s="93">
        <f t="shared" si="26"/>
        <v>100</v>
      </c>
      <c r="AH56" s="93">
        <v>55</v>
      </c>
      <c r="AI56" s="95">
        <f>'ĐẤT PNN'!I56-'ĐẤT NN'!O56</f>
        <v>1430</v>
      </c>
    </row>
    <row r="57" spans="1:35" s="17" customFormat="1" ht="94.5" customHeight="1" x14ac:dyDescent="0.25">
      <c r="A57" s="101">
        <f>'ĐẤT PNN'!A57</f>
        <v>51</v>
      </c>
      <c r="B57" s="101" t="str">
        <f>'ĐẤT PNN'!B57</f>
        <v>VT2</v>
      </c>
      <c r="C57" s="101" t="s">
        <v>187</v>
      </c>
      <c r="D57" s="101" t="s">
        <v>91</v>
      </c>
      <c r="E57" s="101" t="s">
        <v>188</v>
      </c>
      <c r="F57" s="101" t="s">
        <v>186</v>
      </c>
      <c r="G57" s="101" t="str">
        <f t="shared" si="0"/>
        <v>Xã La NgàCác đường nhóm IVị trí 180</v>
      </c>
      <c r="H57" s="101"/>
      <c r="I57" s="101"/>
      <c r="J57" s="126" t="str">
        <f>'ĐẤT PNN'!D57</f>
        <v>Các tuyến đường giao thông đấu nối trực tiếp ra Quốc lộ 20  đoạn từ Cách chợ La Ngà 200m có hiện trạng là đường nhựa, bê tông xi măng:
- Có bề rộng ≥5m, cách đường giao thông ≤1.000m.
- Có bề rộng từ ≥3m đến &lt;5m, cách đường giao thông ≤500m.</v>
      </c>
      <c r="K57" s="126"/>
      <c r="L57" s="126"/>
      <c r="M57" s="103">
        <f t="shared" ref="M57:M62" si="85">IF(B57="VT2",S57,IF(B57="VT3",T57,IF(B57="VT2*0,8",S57,IF(B57="VT3*0,8",T57,U57))))</f>
        <v>65</v>
      </c>
      <c r="N57" s="103">
        <f t="shared" ref="N57:N62" si="86">IF(B57="VT2",AB57,IF(B57="VT3",AC57,IF(B57="VT2*0,8",AB57,IF(B57="VT3*0,8",AC57,AD57))))</f>
        <v>60</v>
      </c>
      <c r="O57" s="103">
        <v>160</v>
      </c>
      <c r="P57" s="103">
        <v>150</v>
      </c>
      <c r="Q57" s="110">
        <v>1.1299999999999999</v>
      </c>
      <c r="R57" s="29">
        <f t="shared" ref="R57:R62" si="87">R56</f>
        <v>80</v>
      </c>
      <c r="S57" s="29">
        <f t="shared" ref="S57:S62" si="88">S56</f>
        <v>65</v>
      </c>
      <c r="T57" s="29">
        <f t="shared" ref="T57:T62" si="89">T56</f>
        <v>60</v>
      </c>
      <c r="U57" s="29">
        <f t="shared" ref="U57:U62" si="90">U56</f>
        <v>50</v>
      </c>
      <c r="V57" s="93">
        <f t="shared" si="17"/>
        <v>270</v>
      </c>
      <c r="W57" s="93">
        <f t="shared" si="18"/>
        <v>160</v>
      </c>
      <c r="X57" s="93">
        <f t="shared" si="19"/>
        <v>130</v>
      </c>
      <c r="Y57" s="93">
        <f t="shared" si="20"/>
        <v>90</v>
      </c>
      <c r="Z57" s="17">
        <f>'ĐẤT PNN'!U57</f>
        <v>2</v>
      </c>
      <c r="AA57" s="29">
        <f t="shared" ref="AA57:AA62" si="91">AA56</f>
        <v>70</v>
      </c>
      <c r="AB57" s="29">
        <f t="shared" ref="AB57:AB62" si="92">AB56</f>
        <v>60</v>
      </c>
      <c r="AC57" s="29">
        <f t="shared" ref="AC57:AC62" si="93">AC56</f>
        <v>45</v>
      </c>
      <c r="AD57" s="29">
        <f t="shared" ref="AD57:AD62" si="94">AD56</f>
        <v>30</v>
      </c>
      <c r="AE57" s="93">
        <f t="shared" si="24"/>
        <v>230</v>
      </c>
      <c r="AF57" s="93">
        <f t="shared" si="25"/>
        <v>150</v>
      </c>
      <c r="AG57" s="93">
        <f t="shared" si="26"/>
        <v>100</v>
      </c>
      <c r="AH57" s="93">
        <v>55</v>
      </c>
      <c r="AI57" s="95">
        <f>'ĐẤT PNN'!I57-'ĐẤT NN'!O57</f>
        <v>330</v>
      </c>
    </row>
    <row r="58" spans="1:35" s="17" customFormat="1" ht="110.25" customHeight="1" x14ac:dyDescent="0.25">
      <c r="A58" s="101">
        <f>'ĐẤT PNN'!A58</f>
        <v>52</v>
      </c>
      <c r="B58" s="101" t="str">
        <f>'ĐẤT PNN'!B58</f>
        <v>VT3</v>
      </c>
      <c r="C58" s="101" t="s">
        <v>189</v>
      </c>
      <c r="D58" s="101" t="s">
        <v>91</v>
      </c>
      <c r="E58" s="101" t="s">
        <v>190</v>
      </c>
      <c r="F58" s="101" t="s">
        <v>186</v>
      </c>
      <c r="G58" s="101" t="str">
        <f t="shared" si="0"/>
        <v>Xã La NgàCác đường nhóm IVị trí 180</v>
      </c>
      <c r="H58" s="101"/>
      <c r="I58" s="101"/>
      <c r="J58" s="126" t="str">
        <f>'ĐẤT PNN'!D58</f>
        <v>Các tuyến đường giao thông đấu nối trực tiếp ra Quốc lộ 20  đoạn từ Cách chợ La Ngà 200m có hiện trạng là đường nhựa, bê tông xi măng:
- Có bề rộng ≥5m, cách đường giao thông &gt;1.000m.
- Có bề rộng từ ≥3m đến &lt;5m, cách đường giao thông từ &gt;500m đến ≤1.000m.
- Có bề rộng &lt;3m, cách đường giao thông ≤200m.</v>
      </c>
      <c r="K58" s="126"/>
      <c r="L58" s="126"/>
      <c r="M58" s="103">
        <f t="shared" si="85"/>
        <v>60</v>
      </c>
      <c r="N58" s="103">
        <f t="shared" si="86"/>
        <v>45</v>
      </c>
      <c r="O58" s="103">
        <v>130</v>
      </c>
      <c r="P58" s="103">
        <v>100</v>
      </c>
      <c r="Q58" s="110">
        <v>1.1299999999999999</v>
      </c>
      <c r="R58" s="29">
        <f t="shared" si="87"/>
        <v>80</v>
      </c>
      <c r="S58" s="29">
        <f t="shared" si="88"/>
        <v>65</v>
      </c>
      <c r="T58" s="29">
        <f t="shared" si="89"/>
        <v>60</v>
      </c>
      <c r="U58" s="29">
        <f t="shared" si="90"/>
        <v>50</v>
      </c>
      <c r="V58" s="93">
        <f t="shared" si="17"/>
        <v>270</v>
      </c>
      <c r="W58" s="93">
        <f t="shared" si="18"/>
        <v>160</v>
      </c>
      <c r="X58" s="93">
        <f t="shared" si="19"/>
        <v>130</v>
      </c>
      <c r="Y58" s="93">
        <f t="shared" si="20"/>
        <v>90</v>
      </c>
      <c r="Z58" s="17">
        <f>'ĐẤT PNN'!U58</f>
        <v>2</v>
      </c>
      <c r="AA58" s="29">
        <f t="shared" si="91"/>
        <v>70</v>
      </c>
      <c r="AB58" s="29">
        <f t="shared" si="92"/>
        <v>60</v>
      </c>
      <c r="AC58" s="29">
        <f t="shared" si="93"/>
        <v>45</v>
      </c>
      <c r="AD58" s="29">
        <f t="shared" si="94"/>
        <v>30</v>
      </c>
      <c r="AE58" s="93">
        <f t="shared" si="24"/>
        <v>230</v>
      </c>
      <c r="AF58" s="93">
        <f t="shared" si="25"/>
        <v>150</v>
      </c>
      <c r="AG58" s="93">
        <f t="shared" si="26"/>
        <v>100</v>
      </c>
      <c r="AH58" s="93">
        <v>55</v>
      </c>
      <c r="AI58" s="95">
        <f>'ĐẤT PNN'!I58-'ĐẤT NN'!O58</f>
        <v>290</v>
      </c>
    </row>
    <row r="59" spans="1:35" s="17" customFormat="1" ht="63" customHeight="1" x14ac:dyDescent="0.25">
      <c r="A59" s="101">
        <f>'ĐẤT PNN'!A59</f>
        <v>53</v>
      </c>
      <c r="B59" s="101" t="str">
        <f>'ĐẤT PNN'!B59</f>
        <v>VT4</v>
      </c>
      <c r="C59" s="101" t="s">
        <v>191</v>
      </c>
      <c r="D59" s="101" t="s">
        <v>91</v>
      </c>
      <c r="E59" s="101" t="s">
        <v>192</v>
      </c>
      <c r="F59" s="101" t="s">
        <v>186</v>
      </c>
      <c r="G59" s="101" t="str">
        <f t="shared" si="0"/>
        <v>Xã La NgàCác đường nhóm IVị trí 180</v>
      </c>
      <c r="H59" s="101"/>
      <c r="I59" s="101"/>
      <c r="J59" s="126" t="str">
        <f>'ĐẤT PNN'!D59</f>
        <v>Các tuyến đường giao thông đấu nối trực tiếp ra Quốc lộ 20  đoạn từ Cách chợ La Ngà 200m có hiện trạng là đường nhựa, bê tông xi măng:
- Có bề rộng từ ≥3m đến &lt;5m, cách đường giao thông &gt;1.000m.
- Có bề rộng &lt;3m, cách đường giao thông &gt;200m.</v>
      </c>
      <c r="K59" s="126"/>
      <c r="L59" s="126"/>
      <c r="M59" s="103">
        <f t="shared" si="85"/>
        <v>50</v>
      </c>
      <c r="N59" s="103">
        <f t="shared" si="86"/>
        <v>30</v>
      </c>
      <c r="O59" s="103">
        <v>90</v>
      </c>
      <c r="P59" s="103">
        <v>55</v>
      </c>
      <c r="Q59" s="110">
        <v>1.1299999999999999</v>
      </c>
      <c r="R59" s="29">
        <f t="shared" si="87"/>
        <v>80</v>
      </c>
      <c r="S59" s="29">
        <f t="shared" si="88"/>
        <v>65</v>
      </c>
      <c r="T59" s="29">
        <f t="shared" si="89"/>
        <v>60</v>
      </c>
      <c r="U59" s="29">
        <f t="shared" si="90"/>
        <v>50</v>
      </c>
      <c r="V59" s="93">
        <f t="shared" si="17"/>
        <v>270</v>
      </c>
      <c r="W59" s="93">
        <f t="shared" si="18"/>
        <v>160</v>
      </c>
      <c r="X59" s="93">
        <f t="shared" si="19"/>
        <v>130</v>
      </c>
      <c r="Y59" s="93">
        <f t="shared" si="20"/>
        <v>90</v>
      </c>
      <c r="Z59" s="17">
        <f>'ĐẤT PNN'!U59</f>
        <v>2</v>
      </c>
      <c r="AA59" s="29">
        <f t="shared" si="91"/>
        <v>70</v>
      </c>
      <c r="AB59" s="29">
        <f t="shared" si="92"/>
        <v>60</v>
      </c>
      <c r="AC59" s="29">
        <f t="shared" si="93"/>
        <v>45</v>
      </c>
      <c r="AD59" s="29">
        <f t="shared" si="94"/>
        <v>30</v>
      </c>
      <c r="AE59" s="93">
        <f t="shared" si="24"/>
        <v>230</v>
      </c>
      <c r="AF59" s="93">
        <f t="shared" si="25"/>
        <v>150</v>
      </c>
      <c r="AG59" s="93">
        <f t="shared" si="26"/>
        <v>100</v>
      </c>
      <c r="AH59" s="93">
        <v>55</v>
      </c>
      <c r="AI59" s="95">
        <f>'ĐẤT PNN'!I59-'ĐẤT NN'!O59</f>
        <v>260</v>
      </c>
    </row>
    <row r="60" spans="1:35" s="17" customFormat="1" ht="94.5" customHeight="1" x14ac:dyDescent="0.25">
      <c r="A60" s="101">
        <f>'ĐẤT PNN'!A60</f>
        <v>54</v>
      </c>
      <c r="B60" s="101" t="str">
        <f>'ĐẤT PNN'!B60</f>
        <v>VT2*0,8</v>
      </c>
      <c r="C60" s="101" t="s">
        <v>187</v>
      </c>
      <c r="D60" s="101" t="s">
        <v>91</v>
      </c>
      <c r="E60" s="101" t="s">
        <v>188</v>
      </c>
      <c r="F60" s="101" t="s">
        <v>186</v>
      </c>
      <c r="G60" s="101" t="str">
        <f t="shared" si="0"/>
        <v>Xã La NgàCác đường nhóm IVị trí 180</v>
      </c>
      <c r="H60" s="101"/>
      <c r="I60" s="101"/>
      <c r="J60" s="126" t="str">
        <f>'ĐẤT PNN'!D60</f>
        <v>Các tuyến đường giao thông không đấu nối trực tiếp và thông ra Quốc lộ 20  đoạn từ Cách chợ La Ngà 200m có hiện trạng là đường nhựa, bê tông xi măng:
- Có bề rộng ≥5m, cách đường giao thông ≤1.000m.
- Có bề rộng từ ≥3m đến &lt;5m, cách đường giao thông ≤500m.</v>
      </c>
      <c r="K60" s="126"/>
      <c r="L60" s="126"/>
      <c r="M60" s="103">
        <f t="shared" si="85"/>
        <v>65</v>
      </c>
      <c r="N60" s="103">
        <f t="shared" si="86"/>
        <v>60</v>
      </c>
      <c r="O60" s="103">
        <v>160</v>
      </c>
      <c r="P60" s="103">
        <v>150</v>
      </c>
      <c r="Q60" s="110">
        <v>1.1299999999999999</v>
      </c>
      <c r="R60" s="29">
        <f t="shared" si="87"/>
        <v>80</v>
      </c>
      <c r="S60" s="29">
        <f t="shared" si="88"/>
        <v>65</v>
      </c>
      <c r="T60" s="29">
        <f t="shared" si="89"/>
        <v>60</v>
      </c>
      <c r="U60" s="29">
        <f t="shared" si="90"/>
        <v>50</v>
      </c>
      <c r="V60" s="93">
        <f t="shared" si="17"/>
        <v>270</v>
      </c>
      <c r="W60" s="93">
        <f t="shared" si="18"/>
        <v>160</v>
      </c>
      <c r="X60" s="93">
        <f t="shared" si="19"/>
        <v>130</v>
      </c>
      <c r="Y60" s="93">
        <f t="shared" si="20"/>
        <v>90</v>
      </c>
      <c r="Z60" s="17">
        <f>'ĐẤT PNN'!U60</f>
        <v>2</v>
      </c>
      <c r="AA60" s="29">
        <f t="shared" si="91"/>
        <v>70</v>
      </c>
      <c r="AB60" s="29">
        <f t="shared" si="92"/>
        <v>60</v>
      </c>
      <c r="AC60" s="29">
        <f t="shared" si="93"/>
        <v>45</v>
      </c>
      <c r="AD60" s="29">
        <f t="shared" si="94"/>
        <v>30</v>
      </c>
      <c r="AE60" s="93">
        <f t="shared" si="24"/>
        <v>230</v>
      </c>
      <c r="AF60" s="93">
        <f t="shared" si="25"/>
        <v>150</v>
      </c>
      <c r="AG60" s="93">
        <f t="shared" si="26"/>
        <v>100</v>
      </c>
      <c r="AH60" s="93">
        <v>55</v>
      </c>
      <c r="AI60" s="95">
        <f>'ĐẤT PNN'!I60-'ĐẤT NN'!O60</f>
        <v>280</v>
      </c>
    </row>
    <row r="61" spans="1:35" s="17" customFormat="1" ht="94.5" customHeight="1" x14ac:dyDescent="0.25">
      <c r="A61" s="101">
        <f>'ĐẤT PNN'!A61</f>
        <v>55</v>
      </c>
      <c r="B61" s="101" t="str">
        <f>'ĐẤT PNN'!B61</f>
        <v>VT3*0,8</v>
      </c>
      <c r="C61" s="101" t="s">
        <v>189</v>
      </c>
      <c r="D61" s="101" t="s">
        <v>91</v>
      </c>
      <c r="E61" s="101" t="s">
        <v>190</v>
      </c>
      <c r="F61" s="101" t="s">
        <v>186</v>
      </c>
      <c r="G61" s="101" t="str">
        <f t="shared" si="0"/>
        <v>Xã La NgàCác đường nhóm IVị trí 180</v>
      </c>
      <c r="H61" s="101"/>
      <c r="I61" s="101"/>
      <c r="J61" s="126" t="str">
        <f>'ĐẤT PNN'!D61</f>
        <v>Các tuyến đường giao thông không đấu nối trực tiếp và thông ra Quốc lộ 20  đoạn từ Cách chợ La Ngà 200m có hiện trạng là đường nhựa, bê tông xi măng:
- Có bề rộng ≥5m, cách đường giao thông &gt;1.000m.
- Có bề rộng từ ≥3m đến &lt;5m, cách đường giao thông từ &gt;500m đến ≤1.000m.
- Có bề rộng &lt;3m, cách đường giao thông ≤200m.</v>
      </c>
      <c r="K61" s="126"/>
      <c r="L61" s="126"/>
      <c r="M61" s="103">
        <f t="shared" si="85"/>
        <v>60</v>
      </c>
      <c r="N61" s="103">
        <f t="shared" si="86"/>
        <v>45</v>
      </c>
      <c r="O61" s="103">
        <v>130</v>
      </c>
      <c r="P61" s="103">
        <v>100</v>
      </c>
      <c r="Q61" s="110">
        <v>1.1299999999999999</v>
      </c>
      <c r="R61" s="29">
        <f t="shared" si="87"/>
        <v>80</v>
      </c>
      <c r="S61" s="29">
        <f t="shared" si="88"/>
        <v>65</v>
      </c>
      <c r="T61" s="29">
        <f t="shared" si="89"/>
        <v>60</v>
      </c>
      <c r="U61" s="29">
        <f t="shared" si="90"/>
        <v>50</v>
      </c>
      <c r="V61" s="93">
        <f t="shared" si="17"/>
        <v>270</v>
      </c>
      <c r="W61" s="93">
        <f t="shared" si="18"/>
        <v>160</v>
      </c>
      <c r="X61" s="93">
        <f t="shared" si="19"/>
        <v>130</v>
      </c>
      <c r="Y61" s="93">
        <f t="shared" si="20"/>
        <v>90</v>
      </c>
      <c r="Z61" s="17">
        <f>'ĐẤT PNN'!U61</f>
        <v>2</v>
      </c>
      <c r="AA61" s="29">
        <f t="shared" si="91"/>
        <v>70</v>
      </c>
      <c r="AB61" s="29">
        <f t="shared" si="92"/>
        <v>60</v>
      </c>
      <c r="AC61" s="29">
        <f t="shared" si="93"/>
        <v>45</v>
      </c>
      <c r="AD61" s="29">
        <f t="shared" si="94"/>
        <v>30</v>
      </c>
      <c r="AE61" s="93">
        <f t="shared" si="24"/>
        <v>230</v>
      </c>
      <c r="AF61" s="93">
        <f t="shared" si="25"/>
        <v>150</v>
      </c>
      <c r="AG61" s="93">
        <f t="shared" si="26"/>
        <v>100</v>
      </c>
      <c r="AH61" s="93">
        <v>55</v>
      </c>
      <c r="AI61" s="95">
        <f>'ĐẤT PNN'!I61-'ĐẤT NN'!O61</f>
        <v>250</v>
      </c>
    </row>
    <row r="62" spans="1:35" s="17" customFormat="1" ht="63" customHeight="1" x14ac:dyDescent="0.25">
      <c r="A62" s="101">
        <f>'ĐẤT PNN'!A62</f>
        <v>56</v>
      </c>
      <c r="B62" s="101" t="str">
        <f>'ĐẤT PNN'!B62</f>
        <v>VT4*0,8</v>
      </c>
      <c r="C62" s="101" t="s">
        <v>191</v>
      </c>
      <c r="D62" s="101" t="s">
        <v>91</v>
      </c>
      <c r="E62" s="101" t="s">
        <v>192</v>
      </c>
      <c r="F62" s="101" t="s">
        <v>186</v>
      </c>
      <c r="G62" s="101" t="str">
        <f t="shared" si="0"/>
        <v>Xã La NgàCác đường nhóm IVị trí 180</v>
      </c>
      <c r="H62" s="101"/>
      <c r="I62" s="101"/>
      <c r="J62" s="126" t="str">
        <f>'ĐẤT PNN'!D62</f>
        <v>Các tuyến đường giao thông không đấu nối trực tiếp và thông ra Quốc lộ 20  đoạn từ Cách chợ La Ngà 200m có hiện trạng là đường nhựa, bê tông xi măng:
- Có bề rộng từ ≥3m đến &lt;5m, cách đường giao thông &gt;1.000m.
- Có bề rộng &lt;3m, cách đường giao thông &gt;200m.</v>
      </c>
      <c r="K62" s="126"/>
      <c r="L62" s="126"/>
      <c r="M62" s="103">
        <f t="shared" si="85"/>
        <v>50</v>
      </c>
      <c r="N62" s="103">
        <f t="shared" si="86"/>
        <v>30</v>
      </c>
      <c r="O62" s="103">
        <v>90</v>
      </c>
      <c r="P62" s="103">
        <v>55</v>
      </c>
      <c r="Q62" s="110">
        <v>1.1299999999999999</v>
      </c>
      <c r="R62" s="29">
        <f t="shared" si="87"/>
        <v>80</v>
      </c>
      <c r="S62" s="29">
        <f t="shared" si="88"/>
        <v>65</v>
      </c>
      <c r="T62" s="29">
        <f t="shared" si="89"/>
        <v>60</v>
      </c>
      <c r="U62" s="29">
        <f t="shared" si="90"/>
        <v>50</v>
      </c>
      <c r="V62" s="93">
        <f t="shared" si="17"/>
        <v>270</v>
      </c>
      <c r="W62" s="93">
        <f t="shared" si="18"/>
        <v>160</v>
      </c>
      <c r="X62" s="93">
        <f t="shared" si="19"/>
        <v>130</v>
      </c>
      <c r="Y62" s="93">
        <f t="shared" si="20"/>
        <v>90</v>
      </c>
      <c r="Z62" s="17">
        <f>'ĐẤT PNN'!U62</f>
        <v>2</v>
      </c>
      <c r="AA62" s="29">
        <f t="shared" si="91"/>
        <v>70</v>
      </c>
      <c r="AB62" s="29">
        <f t="shared" si="92"/>
        <v>60</v>
      </c>
      <c r="AC62" s="29">
        <f t="shared" si="93"/>
        <v>45</v>
      </c>
      <c r="AD62" s="29">
        <f t="shared" si="94"/>
        <v>30</v>
      </c>
      <c r="AE62" s="93">
        <f t="shared" si="24"/>
        <v>230</v>
      </c>
      <c r="AF62" s="93">
        <f t="shared" si="25"/>
        <v>150</v>
      </c>
      <c r="AG62" s="93">
        <f t="shared" si="26"/>
        <v>100</v>
      </c>
      <c r="AH62" s="93">
        <v>55</v>
      </c>
      <c r="AI62" s="95">
        <f>'ĐẤT PNN'!I62-'ĐẤT NN'!O62</f>
        <v>220</v>
      </c>
    </row>
    <row r="63" spans="1:35" s="17" customFormat="1" ht="63" x14ac:dyDescent="0.25">
      <c r="A63" s="101">
        <f>'ĐẤT PNN'!A63</f>
        <v>57</v>
      </c>
      <c r="B63" s="101" t="str">
        <f>'ĐẤT PNN'!B63</f>
        <v>DQ21NT</v>
      </c>
      <c r="C63" s="101" t="s">
        <v>184</v>
      </c>
      <c r="D63" s="101" t="s">
        <v>91</v>
      </c>
      <c r="E63" s="101" t="s">
        <v>193</v>
      </c>
      <c r="F63" s="101" t="s">
        <v>14</v>
      </c>
      <c r="G63" s="101" t="str">
        <f>D63&amp;F63&amp;C$7&amp;$M$63</f>
        <v>Xã La NgàCác đường còn lạiVị trí 170</v>
      </c>
      <c r="H63" s="109" t="s">
        <v>180</v>
      </c>
      <c r="I63" s="109" t="s">
        <v>179</v>
      </c>
      <c r="J63" s="102" t="str">
        <f>'ĐẤT PNN'!D63</f>
        <v>Đường 4A</v>
      </c>
      <c r="K63" s="102" t="str">
        <f>'ĐẤT PNN'!E63</f>
        <v>Quốc lộ 20 (cà phê Thu Hà)</v>
      </c>
      <c r="L63" s="102" t="str">
        <f>'ĐẤT PNN'!F63</f>
        <v>Quốc lộ 20 (Đoạn qua trường mầm non Hoa Mai)</v>
      </c>
      <c r="M63" s="103">
        <f>R63</f>
        <v>70</v>
      </c>
      <c r="N63" s="103">
        <f>AA63</f>
        <v>60</v>
      </c>
      <c r="O63" s="103">
        <v>230</v>
      </c>
      <c r="P63" s="103">
        <v>200</v>
      </c>
      <c r="Q63" s="110">
        <v>1.1200000000000001</v>
      </c>
      <c r="R63" s="66">
        <v>70</v>
      </c>
      <c r="S63" s="66">
        <v>55</v>
      </c>
      <c r="T63" s="66">
        <v>50</v>
      </c>
      <c r="U63" s="66">
        <v>40</v>
      </c>
      <c r="V63" s="93">
        <f t="shared" si="17"/>
        <v>230</v>
      </c>
      <c r="W63" s="93">
        <f t="shared" si="18"/>
        <v>140</v>
      </c>
      <c r="X63" s="93">
        <f t="shared" si="19"/>
        <v>110</v>
      </c>
      <c r="Y63" s="93">
        <f t="shared" si="20"/>
        <v>70</v>
      </c>
      <c r="Z63" s="17">
        <f>'ĐẤT PNN'!U63</f>
        <v>3</v>
      </c>
      <c r="AA63" s="90">
        <v>60</v>
      </c>
      <c r="AB63" s="90">
        <v>45</v>
      </c>
      <c r="AC63" s="90">
        <v>30</v>
      </c>
      <c r="AD63" s="90">
        <v>20</v>
      </c>
      <c r="AE63" s="93">
        <f t="shared" si="24"/>
        <v>200</v>
      </c>
      <c r="AF63" s="93">
        <f t="shared" si="25"/>
        <v>110</v>
      </c>
      <c r="AG63" s="93">
        <f t="shared" si="26"/>
        <v>70</v>
      </c>
      <c r="AH63" s="93">
        <f t="shared" ref="AH63:AH80" si="95">ROUND(AD63*1.8,-1)</f>
        <v>40</v>
      </c>
      <c r="AI63" s="95">
        <f>'ĐẤT PNN'!I63-'ĐẤT NN'!O63</f>
        <v>870</v>
      </c>
    </row>
    <row r="64" spans="1:35" s="17" customFormat="1" ht="63" x14ac:dyDescent="0.25">
      <c r="A64" s="101">
        <f>'ĐẤT PNN'!A64</f>
        <v>58</v>
      </c>
      <c r="B64" s="101" t="str">
        <f>'ĐẤT PNN'!B64</f>
        <v>DQ21NT</v>
      </c>
      <c r="C64" s="101" t="s">
        <v>184</v>
      </c>
      <c r="D64" s="101" t="s">
        <v>91</v>
      </c>
      <c r="E64" s="101" t="s">
        <v>193</v>
      </c>
      <c r="F64" s="101" t="s">
        <v>14</v>
      </c>
      <c r="G64" s="101" t="str">
        <f t="shared" ref="G64:G85" si="96">D64&amp;F64&amp;C$7&amp;$M$63</f>
        <v>Xã La NgàCác đường còn lạiVị trí 170</v>
      </c>
      <c r="H64" s="109" t="s">
        <v>180</v>
      </c>
      <c r="I64" s="109" t="s">
        <v>179</v>
      </c>
      <c r="J64" s="102" t="str">
        <f>'ĐẤT PNN'!D64</f>
        <v>Đường 4A</v>
      </c>
      <c r="K64" s="102" t="str">
        <f>'ĐẤT PNN'!E64</f>
        <v>Quốc lộ 20</v>
      </c>
      <c r="L64" s="102" t="str">
        <f>'ĐẤT PNN'!F64</f>
        <v>Hết ranh trạm y tế xã Túc Trưng (cũ)</v>
      </c>
      <c r="M64" s="103">
        <f>R64</f>
        <v>70</v>
      </c>
      <c r="N64" s="103">
        <f>AA64</f>
        <v>60</v>
      </c>
      <c r="O64" s="103">
        <v>230</v>
      </c>
      <c r="P64" s="103">
        <v>200</v>
      </c>
      <c r="Q64" s="110">
        <v>1.1200000000000001</v>
      </c>
      <c r="R64" s="66">
        <v>70</v>
      </c>
      <c r="S64" s="66">
        <v>55</v>
      </c>
      <c r="T64" s="66">
        <v>50</v>
      </c>
      <c r="U64" s="66">
        <v>40</v>
      </c>
      <c r="V64" s="93">
        <f t="shared" ref="V64" si="97">ROUND(R64*10/3,-1)</f>
        <v>230</v>
      </c>
      <c r="W64" s="93">
        <f t="shared" ref="W64" si="98">ROUND(S64*2.5,-1)</f>
        <v>140</v>
      </c>
      <c r="X64" s="93">
        <f t="shared" ref="X64" si="99">ROUND(T64*2.2,-1)</f>
        <v>110</v>
      </c>
      <c r="Y64" s="93">
        <f t="shared" ref="Y64" si="100">ROUND(U64*1.8,-1)</f>
        <v>70</v>
      </c>
      <c r="Z64" s="17">
        <f>'ĐẤT PNN'!U64</f>
        <v>3</v>
      </c>
      <c r="AA64" s="90">
        <v>60</v>
      </c>
      <c r="AB64" s="90">
        <v>45</v>
      </c>
      <c r="AC64" s="90">
        <v>30</v>
      </c>
      <c r="AD64" s="90">
        <v>20</v>
      </c>
      <c r="AE64" s="93">
        <f t="shared" ref="AE64" si="101">ROUND(AA64*10/3,-1)</f>
        <v>200</v>
      </c>
      <c r="AF64" s="93">
        <f t="shared" ref="AF64" si="102">ROUND(AB64*2.5,-1)</f>
        <v>110</v>
      </c>
      <c r="AG64" s="93">
        <f t="shared" ref="AG64" si="103">ROUND(AC64*2.2,-1)</f>
        <v>70</v>
      </c>
      <c r="AH64" s="93">
        <f t="shared" ref="AH64" si="104">ROUND(AD64*1.8,-1)</f>
        <v>40</v>
      </c>
      <c r="AI64" s="95">
        <f>'ĐẤT PNN'!I64-'ĐẤT NN'!O64</f>
        <v>870</v>
      </c>
    </row>
    <row r="65" spans="1:35" s="17" customFormat="1" ht="84" customHeight="1" x14ac:dyDescent="0.25">
      <c r="A65" s="101">
        <f>'ĐẤT PNN'!A65</f>
        <v>59</v>
      </c>
      <c r="B65" s="101" t="str">
        <f>'ĐẤT PNN'!B65</f>
        <v>VT2</v>
      </c>
      <c r="C65" s="101" t="s">
        <v>187</v>
      </c>
      <c r="D65" s="101" t="s">
        <v>91</v>
      </c>
      <c r="E65" s="101" t="s">
        <v>194</v>
      </c>
      <c r="F65" s="101" t="s">
        <v>14</v>
      </c>
      <c r="G65" s="101" t="str">
        <f t="shared" si="96"/>
        <v>Xã La NgàCác đường còn lạiVị trí 170</v>
      </c>
      <c r="H65" s="101"/>
      <c r="I65" s="101"/>
      <c r="J65" s="126" t="str">
        <f>'ĐẤT PNN'!D65</f>
        <v>Các tuyến đường giao thông đấu nối trực tiếp ra Đường 4A có hiện trạng là đường nhựa, bê tông xi măng:
- Có bề rộng ≥5m, cách đường giao thông ≤1.000m.
- Có bề rộng từ ≥3m đến &lt;5m, cách đường giao thông ≤500m.</v>
      </c>
      <c r="K65" s="126"/>
      <c r="L65" s="126"/>
      <c r="M65" s="103">
        <f t="shared" ref="M65:M70" si="105">IF(B65="VT2",S65,IF(B65="VT3",T65,IF(B65="VT2*0,8",S65,IF(B65="VT3*0,8",T65,U65))))</f>
        <v>55</v>
      </c>
      <c r="N65" s="103">
        <f t="shared" ref="N65:N70" si="106">IF(B65="VT2",AB65,IF(B65="VT3",AC65,IF(B65="VT2*0,8",AB65,IF(B65="VT3*0,8",AC65,AD65))))</f>
        <v>45</v>
      </c>
      <c r="O65" s="103">
        <v>140</v>
      </c>
      <c r="P65" s="103">
        <v>110</v>
      </c>
      <c r="Q65" s="110">
        <v>1.1200000000000001</v>
      </c>
      <c r="R65" s="29">
        <f>R63</f>
        <v>70</v>
      </c>
      <c r="S65" s="29">
        <f>S63</f>
        <v>55</v>
      </c>
      <c r="T65" s="29">
        <f>T63</f>
        <v>50</v>
      </c>
      <c r="U65" s="29">
        <f>U63</f>
        <v>40</v>
      </c>
      <c r="V65" s="93">
        <f t="shared" si="17"/>
        <v>230</v>
      </c>
      <c r="W65" s="93">
        <f t="shared" si="18"/>
        <v>140</v>
      </c>
      <c r="X65" s="93">
        <f t="shared" si="19"/>
        <v>110</v>
      </c>
      <c r="Y65" s="93">
        <f t="shared" si="20"/>
        <v>70</v>
      </c>
      <c r="Z65" s="17" t="e">
        <f>'ĐẤT PNN'!#REF!</f>
        <v>#REF!</v>
      </c>
      <c r="AA65" s="29">
        <f>AA63</f>
        <v>60</v>
      </c>
      <c r="AB65" s="29">
        <f>AB63</f>
        <v>45</v>
      </c>
      <c r="AC65" s="29">
        <f>AC63</f>
        <v>30</v>
      </c>
      <c r="AD65" s="29">
        <f>AD63</f>
        <v>20</v>
      </c>
      <c r="AE65" s="93">
        <f t="shared" si="24"/>
        <v>200</v>
      </c>
      <c r="AF65" s="93">
        <f t="shared" si="25"/>
        <v>110</v>
      </c>
      <c r="AG65" s="93">
        <f t="shared" si="26"/>
        <v>70</v>
      </c>
      <c r="AH65" s="93">
        <f t="shared" si="95"/>
        <v>40</v>
      </c>
      <c r="AI65" s="95">
        <f>'ĐẤT PNN'!I65-'ĐẤT NN'!O65</f>
        <v>390</v>
      </c>
    </row>
    <row r="66" spans="1:35" s="17" customFormat="1" ht="85.5" customHeight="1" x14ac:dyDescent="0.25">
      <c r="A66" s="101">
        <f>'ĐẤT PNN'!A66</f>
        <v>60</v>
      </c>
      <c r="B66" s="101" t="str">
        <f>'ĐẤT PNN'!B66</f>
        <v>VT3</v>
      </c>
      <c r="C66" s="101" t="s">
        <v>189</v>
      </c>
      <c r="D66" s="101" t="s">
        <v>91</v>
      </c>
      <c r="E66" s="101" t="s">
        <v>195</v>
      </c>
      <c r="F66" s="101" t="s">
        <v>14</v>
      </c>
      <c r="G66" s="101" t="str">
        <f t="shared" si="96"/>
        <v>Xã La NgàCác đường còn lạiVị trí 170</v>
      </c>
      <c r="H66" s="101"/>
      <c r="I66" s="101"/>
      <c r="J66" s="126" t="str">
        <f>'ĐẤT PNN'!D66</f>
        <v>Các tuyến đường giao thông đấu nối trực tiếp ra Đường 4A có hiện trạng là đường nhựa, bê tông xi măng:
- Có bề rộng ≥5m, cách đường giao thông &gt;1.000m.
- Có bề rộng từ ≥3m đến &lt;5m, cách đường giao thông từ &gt;500m đến ≤1.000m.
- Có bề rộng &lt;3m, cách đường giao thông ≤200m.</v>
      </c>
      <c r="K66" s="126"/>
      <c r="L66" s="126"/>
      <c r="M66" s="103">
        <f t="shared" si="105"/>
        <v>50</v>
      </c>
      <c r="N66" s="103">
        <f t="shared" si="106"/>
        <v>30</v>
      </c>
      <c r="O66" s="103">
        <v>110</v>
      </c>
      <c r="P66" s="103">
        <v>70</v>
      </c>
      <c r="Q66" s="110">
        <v>1.1200000000000001</v>
      </c>
      <c r="R66" s="29">
        <f t="shared" ref="R66:R70" si="107">R65</f>
        <v>70</v>
      </c>
      <c r="S66" s="29">
        <f t="shared" ref="S66:S70" si="108">S65</f>
        <v>55</v>
      </c>
      <c r="T66" s="29">
        <f t="shared" ref="T66:T70" si="109">T65</f>
        <v>50</v>
      </c>
      <c r="U66" s="29">
        <f t="shared" ref="U66:U70" si="110">U65</f>
        <v>40</v>
      </c>
      <c r="V66" s="93">
        <f t="shared" si="17"/>
        <v>230</v>
      </c>
      <c r="W66" s="93">
        <f t="shared" si="18"/>
        <v>140</v>
      </c>
      <c r="X66" s="93">
        <f t="shared" si="19"/>
        <v>110</v>
      </c>
      <c r="Y66" s="93">
        <f t="shared" si="20"/>
        <v>70</v>
      </c>
      <c r="Z66" s="17" t="e">
        <f>'ĐẤT PNN'!#REF!</f>
        <v>#REF!</v>
      </c>
      <c r="AA66" s="29">
        <f t="shared" ref="AA66:AA70" si="111">AA65</f>
        <v>60</v>
      </c>
      <c r="AB66" s="29">
        <f t="shared" ref="AB66:AB70" si="112">AB65</f>
        <v>45</v>
      </c>
      <c r="AC66" s="29">
        <f t="shared" ref="AC66:AC70" si="113">AC65</f>
        <v>30</v>
      </c>
      <c r="AD66" s="29">
        <f t="shared" ref="AD66:AD70" si="114">AD65</f>
        <v>20</v>
      </c>
      <c r="AE66" s="93">
        <f t="shared" si="24"/>
        <v>200</v>
      </c>
      <c r="AF66" s="93">
        <f t="shared" si="25"/>
        <v>110</v>
      </c>
      <c r="AG66" s="93">
        <f t="shared" si="26"/>
        <v>70</v>
      </c>
      <c r="AH66" s="93">
        <f t="shared" si="95"/>
        <v>40</v>
      </c>
      <c r="AI66" s="95">
        <f>'ĐẤT PNN'!I66-'ĐẤT NN'!O66</f>
        <v>150</v>
      </c>
    </row>
    <row r="67" spans="1:35" s="17" customFormat="1" ht="67.5" customHeight="1" x14ac:dyDescent="0.25">
      <c r="A67" s="101">
        <f>'ĐẤT PNN'!A67</f>
        <v>61</v>
      </c>
      <c r="B67" s="101" t="str">
        <f>'ĐẤT PNN'!B67</f>
        <v>VT4</v>
      </c>
      <c r="C67" s="101" t="s">
        <v>191</v>
      </c>
      <c r="D67" s="101" t="s">
        <v>91</v>
      </c>
      <c r="E67" s="101" t="s">
        <v>196</v>
      </c>
      <c r="F67" s="101" t="s">
        <v>14</v>
      </c>
      <c r="G67" s="101" t="str">
        <f t="shared" si="96"/>
        <v>Xã La NgàCác đường còn lạiVị trí 170</v>
      </c>
      <c r="H67" s="101"/>
      <c r="I67" s="101"/>
      <c r="J67" s="126" t="str">
        <f>'ĐẤT PNN'!D67</f>
        <v>Các tuyến đường giao thông đấu nối trực tiếp ra Đường 4A có hiện trạng là đường nhựa, bê tông xi măng:
- Có bề rộng từ ≥3m đến &lt;5m, cách đường giao thông &gt;1.000m.
- Có bề rộng &lt;3m, cách đường giao thông &gt;200m.</v>
      </c>
      <c r="K67" s="126"/>
      <c r="L67" s="126"/>
      <c r="M67" s="103">
        <f t="shared" si="105"/>
        <v>40</v>
      </c>
      <c r="N67" s="103">
        <f t="shared" si="106"/>
        <v>20</v>
      </c>
      <c r="O67" s="103">
        <v>70</v>
      </c>
      <c r="P67" s="103">
        <v>40</v>
      </c>
      <c r="Q67" s="110">
        <v>1.1200000000000001</v>
      </c>
      <c r="R67" s="29">
        <f t="shared" si="107"/>
        <v>70</v>
      </c>
      <c r="S67" s="29">
        <f t="shared" si="108"/>
        <v>55</v>
      </c>
      <c r="T67" s="29">
        <f t="shared" si="109"/>
        <v>50</v>
      </c>
      <c r="U67" s="29">
        <f t="shared" si="110"/>
        <v>40</v>
      </c>
      <c r="V67" s="93">
        <f t="shared" si="17"/>
        <v>230</v>
      </c>
      <c r="W67" s="93">
        <f t="shared" si="18"/>
        <v>140</v>
      </c>
      <c r="X67" s="93">
        <f t="shared" si="19"/>
        <v>110</v>
      </c>
      <c r="Y67" s="93">
        <f t="shared" si="20"/>
        <v>70</v>
      </c>
      <c r="Z67" s="17" t="e">
        <f>'ĐẤT PNN'!#REF!</f>
        <v>#REF!</v>
      </c>
      <c r="AA67" s="29">
        <f t="shared" si="111"/>
        <v>60</v>
      </c>
      <c r="AB67" s="29">
        <f t="shared" si="112"/>
        <v>45</v>
      </c>
      <c r="AC67" s="29">
        <f t="shared" si="113"/>
        <v>30</v>
      </c>
      <c r="AD67" s="29">
        <f t="shared" si="114"/>
        <v>20</v>
      </c>
      <c r="AE67" s="93">
        <f t="shared" si="24"/>
        <v>200</v>
      </c>
      <c r="AF67" s="93">
        <f t="shared" si="25"/>
        <v>110</v>
      </c>
      <c r="AG67" s="93">
        <f t="shared" si="26"/>
        <v>70</v>
      </c>
      <c r="AH67" s="93">
        <f t="shared" si="95"/>
        <v>40</v>
      </c>
      <c r="AI67" s="95">
        <f>'ĐẤT PNN'!I67-'ĐẤT NN'!O67</f>
        <v>110</v>
      </c>
    </row>
    <row r="68" spans="1:35" s="17" customFormat="1" ht="94.5" customHeight="1" x14ac:dyDescent="0.25">
      <c r="A68" s="101">
        <f>'ĐẤT PNN'!A68</f>
        <v>62</v>
      </c>
      <c r="B68" s="101" t="str">
        <f>'ĐẤT PNN'!B68</f>
        <v>VT2*0,8</v>
      </c>
      <c r="C68" s="101" t="s">
        <v>187</v>
      </c>
      <c r="D68" s="101" t="s">
        <v>91</v>
      </c>
      <c r="E68" s="101" t="s">
        <v>194</v>
      </c>
      <c r="F68" s="101" t="s">
        <v>14</v>
      </c>
      <c r="G68" s="101" t="str">
        <f t="shared" si="96"/>
        <v>Xã La NgàCác đường còn lạiVị trí 170</v>
      </c>
      <c r="H68" s="101"/>
      <c r="I68" s="101"/>
      <c r="J68" s="126" t="str">
        <f>'ĐẤT PNN'!D68</f>
        <v>Các tuyến đường giao thông không đấu nối trực tiếp và thông ra Đường 4A có hiện trạng là đường nhựa, bê tông xi măng:
- Có bề rộng ≥5m, cách đường giao thông ≤1.000m.
- Có bề rộng từ ≥3m đến &lt;5m, cách đường giao thông ≤500m.</v>
      </c>
      <c r="K68" s="126"/>
      <c r="L68" s="126"/>
      <c r="M68" s="103">
        <f t="shared" si="105"/>
        <v>55</v>
      </c>
      <c r="N68" s="103">
        <f t="shared" si="106"/>
        <v>45</v>
      </c>
      <c r="O68" s="103">
        <v>140</v>
      </c>
      <c r="P68" s="103">
        <v>110</v>
      </c>
      <c r="Q68" s="110">
        <v>1.1200000000000001</v>
      </c>
      <c r="R68" s="29">
        <f t="shared" si="107"/>
        <v>70</v>
      </c>
      <c r="S68" s="29">
        <f t="shared" si="108"/>
        <v>55</v>
      </c>
      <c r="T68" s="29">
        <f t="shared" si="109"/>
        <v>50</v>
      </c>
      <c r="U68" s="29">
        <f t="shared" si="110"/>
        <v>40</v>
      </c>
      <c r="V68" s="93">
        <f t="shared" si="17"/>
        <v>230</v>
      </c>
      <c r="W68" s="93">
        <f t="shared" si="18"/>
        <v>140</v>
      </c>
      <c r="X68" s="93">
        <f t="shared" si="19"/>
        <v>110</v>
      </c>
      <c r="Y68" s="93">
        <f t="shared" si="20"/>
        <v>70</v>
      </c>
      <c r="Z68" s="17" t="e">
        <f>'ĐẤT PNN'!#REF!</f>
        <v>#REF!</v>
      </c>
      <c r="AA68" s="29">
        <f t="shared" si="111"/>
        <v>60</v>
      </c>
      <c r="AB68" s="29">
        <f t="shared" si="112"/>
        <v>45</v>
      </c>
      <c r="AC68" s="29">
        <f t="shared" si="113"/>
        <v>30</v>
      </c>
      <c r="AD68" s="29">
        <f t="shared" si="114"/>
        <v>20</v>
      </c>
      <c r="AE68" s="93">
        <f t="shared" si="24"/>
        <v>200</v>
      </c>
      <c r="AF68" s="93">
        <f t="shared" si="25"/>
        <v>110</v>
      </c>
      <c r="AG68" s="93">
        <f t="shared" si="26"/>
        <v>70</v>
      </c>
      <c r="AH68" s="93">
        <f t="shared" si="95"/>
        <v>40</v>
      </c>
      <c r="AI68" s="95">
        <f>'ĐẤT PNN'!I68-'ĐẤT NN'!O68</f>
        <v>340</v>
      </c>
    </row>
    <row r="69" spans="1:35" s="17" customFormat="1" ht="94.5" customHeight="1" x14ac:dyDescent="0.25">
      <c r="A69" s="101">
        <f>'ĐẤT PNN'!A69</f>
        <v>63</v>
      </c>
      <c r="B69" s="101" t="str">
        <f>'ĐẤT PNN'!B69</f>
        <v>VT3*0,8</v>
      </c>
      <c r="C69" s="101" t="s">
        <v>189</v>
      </c>
      <c r="D69" s="101" t="s">
        <v>91</v>
      </c>
      <c r="E69" s="101" t="s">
        <v>195</v>
      </c>
      <c r="F69" s="101" t="s">
        <v>14</v>
      </c>
      <c r="G69" s="101" t="str">
        <f t="shared" si="96"/>
        <v>Xã La NgàCác đường còn lạiVị trí 170</v>
      </c>
      <c r="H69" s="101"/>
      <c r="I69" s="101"/>
      <c r="J69" s="126" t="str">
        <f>'ĐẤT PNN'!D69</f>
        <v>Các tuyến đường giao thông không đấu nối trực tiếp và thông ra Đường 4A có hiện trạng là đường nhựa, bê tông xi măng:
- Có bề rộng ≥5m, cách đường giao thông &gt;1.000m.
- Có bề rộng từ ≥3m đến &lt;5m, cách đường giao thông từ &gt;500m đến ≤1.000m.
- Có bề rộng &lt;3m, cách đường giao thông ≤200m.</v>
      </c>
      <c r="K69" s="126"/>
      <c r="L69" s="126"/>
      <c r="M69" s="103">
        <f t="shared" si="105"/>
        <v>50</v>
      </c>
      <c r="N69" s="103">
        <f t="shared" si="106"/>
        <v>30</v>
      </c>
      <c r="O69" s="103">
        <v>110</v>
      </c>
      <c r="P69" s="103">
        <v>70</v>
      </c>
      <c r="Q69" s="110">
        <v>1.1200000000000001</v>
      </c>
      <c r="R69" s="29">
        <f t="shared" si="107"/>
        <v>70</v>
      </c>
      <c r="S69" s="29">
        <f t="shared" si="108"/>
        <v>55</v>
      </c>
      <c r="T69" s="29">
        <f t="shared" si="109"/>
        <v>50</v>
      </c>
      <c r="U69" s="29">
        <f t="shared" si="110"/>
        <v>40</v>
      </c>
      <c r="V69" s="93">
        <f t="shared" si="17"/>
        <v>230</v>
      </c>
      <c r="W69" s="93">
        <f t="shared" si="18"/>
        <v>140</v>
      </c>
      <c r="X69" s="93">
        <f t="shared" si="19"/>
        <v>110</v>
      </c>
      <c r="Y69" s="93">
        <f t="shared" si="20"/>
        <v>70</v>
      </c>
      <c r="Z69" s="17" t="e">
        <f>'ĐẤT PNN'!#REF!</f>
        <v>#REF!</v>
      </c>
      <c r="AA69" s="29">
        <f t="shared" si="111"/>
        <v>60</v>
      </c>
      <c r="AB69" s="29">
        <f t="shared" si="112"/>
        <v>45</v>
      </c>
      <c r="AC69" s="29">
        <f t="shared" si="113"/>
        <v>30</v>
      </c>
      <c r="AD69" s="29">
        <f t="shared" si="114"/>
        <v>20</v>
      </c>
      <c r="AE69" s="93">
        <f t="shared" si="24"/>
        <v>200</v>
      </c>
      <c r="AF69" s="93">
        <f t="shared" si="25"/>
        <v>110</v>
      </c>
      <c r="AG69" s="93">
        <f t="shared" si="26"/>
        <v>70</v>
      </c>
      <c r="AH69" s="93">
        <f t="shared" si="95"/>
        <v>40</v>
      </c>
      <c r="AI69" s="95">
        <f>'ĐẤT PNN'!I69-'ĐẤT NN'!O69</f>
        <v>130</v>
      </c>
    </row>
    <row r="70" spans="1:35" s="17" customFormat="1" ht="78.75" customHeight="1" x14ac:dyDescent="0.25">
      <c r="A70" s="101">
        <f>'ĐẤT PNN'!A70</f>
        <v>64</v>
      </c>
      <c r="B70" s="101" t="str">
        <f>'ĐẤT PNN'!B70</f>
        <v>VT4*0,8</v>
      </c>
      <c r="C70" s="101" t="s">
        <v>191</v>
      </c>
      <c r="D70" s="101" t="s">
        <v>91</v>
      </c>
      <c r="E70" s="101" t="s">
        <v>196</v>
      </c>
      <c r="F70" s="101" t="s">
        <v>14</v>
      </c>
      <c r="G70" s="101" t="str">
        <f t="shared" si="96"/>
        <v>Xã La NgàCác đường còn lạiVị trí 170</v>
      </c>
      <c r="H70" s="101"/>
      <c r="I70" s="101"/>
      <c r="J70" s="126" t="str">
        <f>'ĐẤT PNN'!D70</f>
        <v>Các tuyến đường giao thông không đấu nối trực tiếp và thông ra Đường 4A có hiện trạng là đường nhựa, bê tông xi măng:
- Có bề rộng từ ≥3m đến &lt;5m, cách đường giao thông &gt;1.000m.
- Có bề rộng &lt;3m, cách đường giao thông &gt;200m.</v>
      </c>
      <c r="K70" s="126"/>
      <c r="L70" s="126"/>
      <c r="M70" s="103">
        <f t="shared" si="105"/>
        <v>40</v>
      </c>
      <c r="N70" s="103">
        <f t="shared" si="106"/>
        <v>20</v>
      </c>
      <c r="O70" s="103">
        <v>70</v>
      </c>
      <c r="P70" s="103">
        <v>40</v>
      </c>
      <c r="Q70" s="110">
        <v>1.1200000000000001</v>
      </c>
      <c r="R70" s="29">
        <f t="shared" si="107"/>
        <v>70</v>
      </c>
      <c r="S70" s="29">
        <f t="shared" si="108"/>
        <v>55</v>
      </c>
      <c r="T70" s="29">
        <f t="shared" si="109"/>
        <v>50</v>
      </c>
      <c r="U70" s="29">
        <f t="shared" si="110"/>
        <v>40</v>
      </c>
      <c r="V70" s="93">
        <f t="shared" si="17"/>
        <v>230</v>
      </c>
      <c r="W70" s="93">
        <f t="shared" si="18"/>
        <v>140</v>
      </c>
      <c r="X70" s="93">
        <f t="shared" si="19"/>
        <v>110</v>
      </c>
      <c r="Y70" s="93">
        <f t="shared" si="20"/>
        <v>70</v>
      </c>
      <c r="Z70" s="17" t="e">
        <f>'ĐẤT PNN'!#REF!</f>
        <v>#REF!</v>
      </c>
      <c r="AA70" s="29">
        <f t="shared" si="111"/>
        <v>60</v>
      </c>
      <c r="AB70" s="29">
        <f t="shared" si="112"/>
        <v>45</v>
      </c>
      <c r="AC70" s="29">
        <f t="shared" si="113"/>
        <v>30</v>
      </c>
      <c r="AD70" s="29">
        <f t="shared" si="114"/>
        <v>20</v>
      </c>
      <c r="AE70" s="93">
        <f t="shared" si="24"/>
        <v>200</v>
      </c>
      <c r="AF70" s="93">
        <f t="shared" si="25"/>
        <v>110</v>
      </c>
      <c r="AG70" s="93">
        <f t="shared" si="26"/>
        <v>70</v>
      </c>
      <c r="AH70" s="93">
        <f t="shared" si="95"/>
        <v>40</v>
      </c>
      <c r="AI70" s="95">
        <f>'ĐẤT PNN'!I70-'ĐẤT NN'!O70</f>
        <v>90</v>
      </c>
    </row>
    <row r="71" spans="1:35" s="17" customFormat="1" ht="63" x14ac:dyDescent="0.25">
      <c r="A71" s="101">
        <f>'ĐẤT PNN'!A71</f>
        <v>65</v>
      </c>
      <c r="B71" s="101" t="str">
        <f>'ĐẤT PNN'!B71</f>
        <v>DQ22NT</v>
      </c>
      <c r="C71" s="101" t="s">
        <v>184</v>
      </c>
      <c r="D71" s="101" t="s">
        <v>91</v>
      </c>
      <c r="E71" s="101" t="s">
        <v>193</v>
      </c>
      <c r="F71" s="101" t="s">
        <v>14</v>
      </c>
      <c r="G71" s="101" t="str">
        <f t="shared" si="96"/>
        <v>Xã La NgàCác đường còn lạiVị trí 170</v>
      </c>
      <c r="H71" s="109" t="s">
        <v>180</v>
      </c>
      <c r="I71" s="109" t="s">
        <v>179</v>
      </c>
      <c r="J71" s="102" t="str">
        <f>'ĐẤT PNN'!D71</f>
        <v>Đường 2A</v>
      </c>
      <c r="K71" s="102" t="str">
        <f>'ĐẤT PNN'!E71</f>
        <v>Quốc lộ 20 (cây xăng Tín Nghĩa)</v>
      </c>
      <c r="L71" s="102" t="str">
        <f>'ĐẤT PNN'!F71</f>
        <v>Đấu nối với đường 4A</v>
      </c>
      <c r="M71" s="103">
        <f>R71</f>
        <v>70</v>
      </c>
      <c r="N71" s="103">
        <f>AA71</f>
        <v>60</v>
      </c>
      <c r="O71" s="103">
        <v>230</v>
      </c>
      <c r="P71" s="103">
        <v>200</v>
      </c>
      <c r="Q71" s="110">
        <v>1.1299999999999999</v>
      </c>
      <c r="R71" s="66">
        <v>70</v>
      </c>
      <c r="S71" s="66">
        <v>55</v>
      </c>
      <c r="T71" s="66">
        <v>50</v>
      </c>
      <c r="U71" s="66">
        <v>40</v>
      </c>
      <c r="V71" s="93">
        <f t="shared" si="17"/>
        <v>230</v>
      </c>
      <c r="W71" s="93">
        <f t="shared" si="18"/>
        <v>140</v>
      </c>
      <c r="X71" s="93">
        <f t="shared" si="19"/>
        <v>110</v>
      </c>
      <c r="Y71" s="93">
        <f t="shared" si="20"/>
        <v>70</v>
      </c>
      <c r="Z71" s="17">
        <f>'ĐẤT PNN'!U71</f>
        <v>3</v>
      </c>
      <c r="AA71" s="90">
        <v>60</v>
      </c>
      <c r="AB71" s="90">
        <v>45</v>
      </c>
      <c r="AC71" s="90">
        <v>30</v>
      </c>
      <c r="AD71" s="90">
        <v>20</v>
      </c>
      <c r="AE71" s="93">
        <f t="shared" si="24"/>
        <v>200</v>
      </c>
      <c r="AF71" s="93">
        <f t="shared" si="25"/>
        <v>110</v>
      </c>
      <c r="AG71" s="93">
        <f t="shared" si="26"/>
        <v>70</v>
      </c>
      <c r="AH71" s="93">
        <f t="shared" si="95"/>
        <v>40</v>
      </c>
      <c r="AI71" s="95">
        <f>'ĐẤT PNN'!I71-'ĐẤT NN'!O71</f>
        <v>870</v>
      </c>
    </row>
    <row r="72" spans="1:35" s="17" customFormat="1" ht="63" x14ac:dyDescent="0.25">
      <c r="A72" s="101">
        <f>'ĐẤT PNN'!A72</f>
        <v>66</v>
      </c>
      <c r="B72" s="101" t="str">
        <f>'ĐẤT PNN'!B72</f>
        <v>DQ22NT</v>
      </c>
      <c r="C72" s="101" t="s">
        <v>184</v>
      </c>
      <c r="D72" s="101" t="s">
        <v>91</v>
      </c>
      <c r="E72" s="101" t="s">
        <v>193</v>
      </c>
      <c r="F72" s="101" t="s">
        <v>14</v>
      </c>
      <c r="G72" s="101" t="str">
        <f t="shared" si="96"/>
        <v>Xã La NgàCác đường còn lạiVị trí 170</v>
      </c>
      <c r="H72" s="109" t="s">
        <v>180</v>
      </c>
      <c r="I72" s="109" t="s">
        <v>179</v>
      </c>
      <c r="J72" s="102" t="str">
        <f>'ĐẤT PNN'!D72</f>
        <v>Đường 2A</v>
      </c>
      <c r="K72" s="102" t="str">
        <f>'ĐẤT PNN'!E72</f>
        <v>Giáp ranh trạm y tế xã Túc Trưng (cũ)</v>
      </c>
      <c r="L72" s="102" t="str">
        <f>'ĐẤT PNN'!F72</f>
        <v>Bên trái, đến hết ranh thửa đất số 12, tờ BĐĐC số 12,  Bên phải, đến hết ranh thửa đất số 742, tờ BĐĐC số 122</v>
      </c>
      <c r="M72" s="103">
        <f>R72</f>
        <v>70</v>
      </c>
      <c r="N72" s="103">
        <f>AA72</f>
        <v>60</v>
      </c>
      <c r="O72" s="103">
        <v>230</v>
      </c>
      <c r="P72" s="103">
        <v>200</v>
      </c>
      <c r="Q72" s="110">
        <v>1.1299999999999999</v>
      </c>
      <c r="R72" s="66">
        <v>70</v>
      </c>
      <c r="S72" s="66">
        <v>55</v>
      </c>
      <c r="T72" s="66">
        <v>50</v>
      </c>
      <c r="U72" s="66">
        <v>40</v>
      </c>
      <c r="V72" s="93">
        <f t="shared" ref="V72" si="115">ROUND(R72*10/3,-1)</f>
        <v>230</v>
      </c>
      <c r="W72" s="93">
        <f t="shared" ref="W72" si="116">ROUND(S72*2.5,-1)</f>
        <v>140</v>
      </c>
      <c r="X72" s="93">
        <f t="shared" ref="X72" si="117">ROUND(T72*2.2,-1)</f>
        <v>110</v>
      </c>
      <c r="Y72" s="93">
        <f t="shared" ref="Y72" si="118">ROUND(U72*1.8,-1)</f>
        <v>70</v>
      </c>
      <c r="Z72" s="17">
        <f>'ĐẤT PNN'!U72</f>
        <v>3</v>
      </c>
      <c r="AA72" s="90">
        <v>60</v>
      </c>
      <c r="AB72" s="90">
        <v>45</v>
      </c>
      <c r="AC72" s="90">
        <v>30</v>
      </c>
      <c r="AD72" s="90">
        <v>20</v>
      </c>
      <c r="AE72" s="93">
        <f t="shared" ref="AE72" si="119">ROUND(AA72*10/3,-1)</f>
        <v>200</v>
      </c>
      <c r="AF72" s="93">
        <f t="shared" ref="AF72" si="120">ROUND(AB72*2.5,-1)</f>
        <v>110</v>
      </c>
      <c r="AG72" s="93">
        <f t="shared" ref="AG72" si="121">ROUND(AC72*2.2,-1)</f>
        <v>70</v>
      </c>
      <c r="AH72" s="93">
        <f t="shared" ref="AH72" si="122">ROUND(AD72*1.8,-1)</f>
        <v>40</v>
      </c>
      <c r="AI72" s="95">
        <f>'ĐẤT PNN'!I72-'ĐẤT NN'!O72</f>
        <v>870</v>
      </c>
    </row>
    <row r="73" spans="1:35" s="17" customFormat="1" ht="94.5" customHeight="1" x14ac:dyDescent="0.25">
      <c r="A73" s="101">
        <f>'ĐẤT PNN'!A73</f>
        <v>67</v>
      </c>
      <c r="B73" s="101" t="str">
        <f>'ĐẤT PNN'!B73</f>
        <v>VT2</v>
      </c>
      <c r="C73" s="101" t="s">
        <v>187</v>
      </c>
      <c r="D73" s="101" t="s">
        <v>91</v>
      </c>
      <c r="E73" s="101" t="s">
        <v>194</v>
      </c>
      <c r="F73" s="101" t="s">
        <v>14</v>
      </c>
      <c r="G73" s="101" t="str">
        <f t="shared" si="96"/>
        <v>Xã La NgàCác đường còn lạiVị trí 170</v>
      </c>
      <c r="H73" s="101"/>
      <c r="I73" s="101"/>
      <c r="J73" s="126" t="str">
        <f>'ĐẤT PNN'!D73</f>
        <v>Các tuyến đường giao thông đấu nối trực tiếp ra Đường 2A có hiện trạng là đường nhựa, bê tông xi măng:
- Có bề rộng ≥5m, cách đường giao thông ≤1.000m.
- Có bề rộng từ ≥3m đến &lt;5m, cách đường giao thông ≤500m.</v>
      </c>
      <c r="K73" s="126"/>
      <c r="L73" s="126"/>
      <c r="M73" s="103">
        <f t="shared" ref="M73:M78" si="123">IF(B73="VT2",S73,IF(B73="VT3",T73,IF(B73="VT2*0,8",S73,IF(B73="VT3*0,8",T73,U73))))</f>
        <v>55</v>
      </c>
      <c r="N73" s="103">
        <f t="shared" ref="N73:N78" si="124">IF(B73="VT2",AB73,IF(B73="VT3",AC73,IF(B73="VT2*0,8",AB73,IF(B73="VT3*0,8",AC73,AD73))))</f>
        <v>45</v>
      </c>
      <c r="O73" s="103">
        <v>140</v>
      </c>
      <c r="P73" s="103">
        <v>110</v>
      </c>
      <c r="Q73" s="110">
        <v>1.1299999999999999</v>
      </c>
      <c r="R73" s="29">
        <f>R71</f>
        <v>70</v>
      </c>
      <c r="S73" s="29">
        <f>S71</f>
        <v>55</v>
      </c>
      <c r="T73" s="29">
        <f>T71</f>
        <v>50</v>
      </c>
      <c r="U73" s="29">
        <f>U71</f>
        <v>40</v>
      </c>
      <c r="V73" s="93">
        <f t="shared" si="17"/>
        <v>230</v>
      </c>
      <c r="W73" s="93">
        <f t="shared" si="18"/>
        <v>140</v>
      </c>
      <c r="X73" s="93">
        <f t="shared" si="19"/>
        <v>110</v>
      </c>
      <c r="Y73" s="93">
        <f t="shared" si="20"/>
        <v>70</v>
      </c>
      <c r="Z73" s="17" t="e">
        <f>'ĐẤT PNN'!#REF!</f>
        <v>#REF!</v>
      </c>
      <c r="AA73" s="29">
        <f>AA71</f>
        <v>60</v>
      </c>
      <c r="AB73" s="29">
        <f>AB71</f>
        <v>45</v>
      </c>
      <c r="AC73" s="29">
        <f>AC71</f>
        <v>30</v>
      </c>
      <c r="AD73" s="29">
        <f>AD71</f>
        <v>20</v>
      </c>
      <c r="AE73" s="93">
        <f t="shared" si="24"/>
        <v>200</v>
      </c>
      <c r="AF73" s="93">
        <f t="shared" si="25"/>
        <v>110</v>
      </c>
      <c r="AG73" s="93">
        <f t="shared" si="26"/>
        <v>70</v>
      </c>
      <c r="AH73" s="93">
        <f t="shared" si="95"/>
        <v>40</v>
      </c>
      <c r="AI73" s="95">
        <f>'ĐẤT PNN'!I73-'ĐẤT NN'!O73</f>
        <v>390</v>
      </c>
    </row>
    <row r="74" spans="1:35" s="17" customFormat="1" ht="110.25" customHeight="1" x14ac:dyDescent="0.25">
      <c r="A74" s="101">
        <f>'ĐẤT PNN'!A74</f>
        <v>68</v>
      </c>
      <c r="B74" s="101" t="str">
        <f>'ĐẤT PNN'!B74</f>
        <v>VT3</v>
      </c>
      <c r="C74" s="101" t="s">
        <v>189</v>
      </c>
      <c r="D74" s="101" t="s">
        <v>91</v>
      </c>
      <c r="E74" s="101" t="s">
        <v>195</v>
      </c>
      <c r="F74" s="101" t="s">
        <v>14</v>
      </c>
      <c r="G74" s="101" t="str">
        <f t="shared" si="96"/>
        <v>Xã La NgàCác đường còn lạiVị trí 170</v>
      </c>
      <c r="H74" s="101"/>
      <c r="I74" s="101"/>
      <c r="J74" s="126" t="str">
        <f>'ĐẤT PNN'!D74</f>
        <v>Các tuyến đường giao thông đấu nối trực tiếp ra Đường 2A có hiện trạng là đường nhựa, bê tông xi măng:
- Có bề rộng ≥5m, cách đường giao thông &gt;1.000m.
- Có bề rộng từ ≥3m đến &lt;5m, cách đường giao thông từ &gt;500m đến ≤1.000m.
- Có bề rộng &lt;3m, cách đường giao thông ≤200m.</v>
      </c>
      <c r="K74" s="126"/>
      <c r="L74" s="126"/>
      <c r="M74" s="103">
        <f t="shared" si="123"/>
        <v>50</v>
      </c>
      <c r="N74" s="103">
        <f t="shared" si="124"/>
        <v>30</v>
      </c>
      <c r="O74" s="103">
        <v>110</v>
      </c>
      <c r="P74" s="103">
        <v>70</v>
      </c>
      <c r="Q74" s="110">
        <v>1.1299999999999999</v>
      </c>
      <c r="R74" s="29">
        <f t="shared" ref="R74:R78" si="125">R73</f>
        <v>70</v>
      </c>
      <c r="S74" s="29">
        <f t="shared" ref="S74:S78" si="126">S73</f>
        <v>55</v>
      </c>
      <c r="T74" s="29">
        <f t="shared" ref="T74:T78" si="127">T73</f>
        <v>50</v>
      </c>
      <c r="U74" s="29">
        <f t="shared" ref="U74:U78" si="128">U73</f>
        <v>40</v>
      </c>
      <c r="V74" s="93">
        <f t="shared" si="17"/>
        <v>230</v>
      </c>
      <c r="W74" s="93">
        <f t="shared" si="18"/>
        <v>140</v>
      </c>
      <c r="X74" s="93">
        <f t="shared" si="19"/>
        <v>110</v>
      </c>
      <c r="Y74" s="93">
        <f t="shared" si="20"/>
        <v>70</v>
      </c>
      <c r="Z74" s="17" t="e">
        <f>'ĐẤT PNN'!#REF!</f>
        <v>#REF!</v>
      </c>
      <c r="AA74" s="29">
        <f t="shared" ref="AA74:AA78" si="129">AA73</f>
        <v>60</v>
      </c>
      <c r="AB74" s="29">
        <f t="shared" ref="AB74:AB78" si="130">AB73</f>
        <v>45</v>
      </c>
      <c r="AC74" s="29">
        <f t="shared" ref="AC74:AC78" si="131">AC73</f>
        <v>30</v>
      </c>
      <c r="AD74" s="29">
        <f t="shared" ref="AD74:AD78" si="132">AD73</f>
        <v>20</v>
      </c>
      <c r="AE74" s="93">
        <f t="shared" si="24"/>
        <v>200</v>
      </c>
      <c r="AF74" s="93">
        <f t="shared" si="25"/>
        <v>110</v>
      </c>
      <c r="AG74" s="93">
        <f t="shared" si="26"/>
        <v>70</v>
      </c>
      <c r="AH74" s="93">
        <f t="shared" si="95"/>
        <v>40</v>
      </c>
      <c r="AI74" s="95">
        <f>'ĐẤT PNN'!I74-'ĐẤT NN'!O74</f>
        <v>150</v>
      </c>
    </row>
    <row r="75" spans="1:35" s="17" customFormat="1" ht="63" customHeight="1" x14ac:dyDescent="0.25">
      <c r="A75" s="101">
        <f>'ĐẤT PNN'!A75</f>
        <v>69</v>
      </c>
      <c r="B75" s="101" t="str">
        <f>'ĐẤT PNN'!B75</f>
        <v>VT4</v>
      </c>
      <c r="C75" s="101" t="s">
        <v>191</v>
      </c>
      <c r="D75" s="101" t="s">
        <v>91</v>
      </c>
      <c r="E75" s="101" t="s">
        <v>196</v>
      </c>
      <c r="F75" s="101" t="s">
        <v>14</v>
      </c>
      <c r="G75" s="101" t="str">
        <f t="shared" si="96"/>
        <v>Xã La NgàCác đường còn lạiVị trí 170</v>
      </c>
      <c r="H75" s="101"/>
      <c r="I75" s="101"/>
      <c r="J75" s="126" t="str">
        <f>'ĐẤT PNN'!D75</f>
        <v>Các tuyến đường giao thông đấu nối trực tiếp ra Đường 2A có hiện trạng là đường nhựa, bê tông xi măng:
- Có bề rộng từ ≥3m đến &lt;5m, cách đường giao thông &gt;1.000m.
- Có bề rộng &lt;3m, cách đường giao thông &gt;200m.</v>
      </c>
      <c r="K75" s="126"/>
      <c r="L75" s="126"/>
      <c r="M75" s="103">
        <f t="shared" si="123"/>
        <v>40</v>
      </c>
      <c r="N75" s="103">
        <f t="shared" si="124"/>
        <v>20</v>
      </c>
      <c r="O75" s="103">
        <v>70</v>
      </c>
      <c r="P75" s="103">
        <v>40</v>
      </c>
      <c r="Q75" s="110">
        <v>1.1299999999999999</v>
      </c>
      <c r="R75" s="29">
        <f t="shared" si="125"/>
        <v>70</v>
      </c>
      <c r="S75" s="29">
        <f t="shared" si="126"/>
        <v>55</v>
      </c>
      <c r="T75" s="29">
        <f t="shared" si="127"/>
        <v>50</v>
      </c>
      <c r="U75" s="29">
        <f t="shared" si="128"/>
        <v>40</v>
      </c>
      <c r="V75" s="93">
        <f t="shared" si="17"/>
        <v>230</v>
      </c>
      <c r="W75" s="93">
        <f t="shared" si="18"/>
        <v>140</v>
      </c>
      <c r="X75" s="93">
        <f t="shared" si="19"/>
        <v>110</v>
      </c>
      <c r="Y75" s="93">
        <f t="shared" si="20"/>
        <v>70</v>
      </c>
      <c r="Z75" s="17" t="e">
        <f>'ĐẤT PNN'!#REF!</f>
        <v>#REF!</v>
      </c>
      <c r="AA75" s="29">
        <f t="shared" si="129"/>
        <v>60</v>
      </c>
      <c r="AB75" s="29">
        <f t="shared" si="130"/>
        <v>45</v>
      </c>
      <c r="AC75" s="29">
        <f t="shared" si="131"/>
        <v>30</v>
      </c>
      <c r="AD75" s="29">
        <f t="shared" si="132"/>
        <v>20</v>
      </c>
      <c r="AE75" s="93">
        <f t="shared" si="24"/>
        <v>200</v>
      </c>
      <c r="AF75" s="93">
        <f t="shared" si="25"/>
        <v>110</v>
      </c>
      <c r="AG75" s="93">
        <f t="shared" si="26"/>
        <v>70</v>
      </c>
      <c r="AH75" s="93">
        <f t="shared" si="95"/>
        <v>40</v>
      </c>
      <c r="AI75" s="95">
        <f>'ĐẤT PNN'!I75-'ĐẤT NN'!O75</f>
        <v>110</v>
      </c>
    </row>
    <row r="76" spans="1:35" s="17" customFormat="1" ht="94.5" customHeight="1" x14ac:dyDescent="0.25">
      <c r="A76" s="101">
        <f>'ĐẤT PNN'!A76</f>
        <v>70</v>
      </c>
      <c r="B76" s="101" t="str">
        <f>'ĐẤT PNN'!B76</f>
        <v>VT2*0,8</v>
      </c>
      <c r="C76" s="101" t="s">
        <v>187</v>
      </c>
      <c r="D76" s="101" t="s">
        <v>91</v>
      </c>
      <c r="E76" s="101" t="s">
        <v>194</v>
      </c>
      <c r="F76" s="101" t="s">
        <v>14</v>
      </c>
      <c r="G76" s="101" t="str">
        <f t="shared" si="96"/>
        <v>Xã La NgàCác đường còn lạiVị trí 170</v>
      </c>
      <c r="H76" s="101"/>
      <c r="I76" s="101"/>
      <c r="J76" s="126" t="str">
        <f>'ĐẤT PNN'!D76</f>
        <v>Các tuyến đường giao thông không đấu nối trực tiếp và thông ra Đường 2A có hiện trạng là đường nhựa, bê tông xi măng:
- Có bề rộng ≥5m, cách đường giao thông ≤1.000m.
- Có bề rộng từ ≥3m đến &lt;5m, cách đường giao thông ≤500m.</v>
      </c>
      <c r="K76" s="126"/>
      <c r="L76" s="126"/>
      <c r="M76" s="103">
        <f t="shared" si="123"/>
        <v>55</v>
      </c>
      <c r="N76" s="103">
        <f t="shared" si="124"/>
        <v>45</v>
      </c>
      <c r="O76" s="103">
        <v>140</v>
      </c>
      <c r="P76" s="103">
        <v>110</v>
      </c>
      <c r="Q76" s="110">
        <v>1.1299999999999999</v>
      </c>
      <c r="R76" s="29">
        <f t="shared" si="125"/>
        <v>70</v>
      </c>
      <c r="S76" s="29">
        <f t="shared" si="126"/>
        <v>55</v>
      </c>
      <c r="T76" s="29">
        <f t="shared" si="127"/>
        <v>50</v>
      </c>
      <c r="U76" s="29">
        <f t="shared" si="128"/>
        <v>40</v>
      </c>
      <c r="V76" s="93">
        <f t="shared" si="17"/>
        <v>230</v>
      </c>
      <c r="W76" s="93">
        <f t="shared" si="18"/>
        <v>140</v>
      </c>
      <c r="X76" s="93">
        <f t="shared" si="19"/>
        <v>110</v>
      </c>
      <c r="Y76" s="93">
        <f t="shared" si="20"/>
        <v>70</v>
      </c>
      <c r="Z76" s="17" t="e">
        <f>'ĐẤT PNN'!#REF!</f>
        <v>#REF!</v>
      </c>
      <c r="AA76" s="29">
        <f t="shared" si="129"/>
        <v>60</v>
      </c>
      <c r="AB76" s="29">
        <f t="shared" si="130"/>
        <v>45</v>
      </c>
      <c r="AC76" s="29">
        <f t="shared" si="131"/>
        <v>30</v>
      </c>
      <c r="AD76" s="29">
        <f t="shared" si="132"/>
        <v>20</v>
      </c>
      <c r="AE76" s="93">
        <f t="shared" si="24"/>
        <v>200</v>
      </c>
      <c r="AF76" s="93">
        <f t="shared" si="25"/>
        <v>110</v>
      </c>
      <c r="AG76" s="93">
        <f t="shared" si="26"/>
        <v>70</v>
      </c>
      <c r="AH76" s="93">
        <f t="shared" si="95"/>
        <v>40</v>
      </c>
      <c r="AI76" s="95">
        <f>'ĐẤT PNN'!I76-'ĐẤT NN'!O76</f>
        <v>340</v>
      </c>
    </row>
    <row r="77" spans="1:35" s="17" customFormat="1" ht="94.5" customHeight="1" x14ac:dyDescent="0.25">
      <c r="A77" s="101">
        <f>'ĐẤT PNN'!A77</f>
        <v>71</v>
      </c>
      <c r="B77" s="101" t="str">
        <f>'ĐẤT PNN'!B77</f>
        <v>VT3*0,8</v>
      </c>
      <c r="C77" s="101" t="s">
        <v>189</v>
      </c>
      <c r="D77" s="101" t="s">
        <v>91</v>
      </c>
      <c r="E77" s="101" t="s">
        <v>195</v>
      </c>
      <c r="F77" s="101" t="s">
        <v>14</v>
      </c>
      <c r="G77" s="101" t="str">
        <f t="shared" si="96"/>
        <v>Xã La NgàCác đường còn lạiVị trí 170</v>
      </c>
      <c r="H77" s="101"/>
      <c r="I77" s="101"/>
      <c r="J77" s="126" t="str">
        <f>'ĐẤT PNN'!D77</f>
        <v>Các tuyến đường giao thông không đấu nối trực tiếp và thông ra Đường 2A có hiện trạng là đường nhựa, bê tông xi măng:
- Có bề rộng ≥5m, cách đường giao thông &gt;1.000m.
- Có bề rộng từ ≥3m đến &lt;5m, cách đường giao thông từ &gt;500m đến ≤1.000m.
- Có bề rộng &lt;3m, cách đường giao thông ≤200m.</v>
      </c>
      <c r="K77" s="126"/>
      <c r="L77" s="126"/>
      <c r="M77" s="103">
        <f t="shared" si="123"/>
        <v>50</v>
      </c>
      <c r="N77" s="103">
        <f t="shared" si="124"/>
        <v>30</v>
      </c>
      <c r="O77" s="103">
        <v>110</v>
      </c>
      <c r="P77" s="103">
        <v>70</v>
      </c>
      <c r="Q77" s="110">
        <v>1.1299999999999999</v>
      </c>
      <c r="R77" s="29">
        <f t="shared" si="125"/>
        <v>70</v>
      </c>
      <c r="S77" s="29">
        <f t="shared" si="126"/>
        <v>55</v>
      </c>
      <c r="T77" s="29">
        <f t="shared" si="127"/>
        <v>50</v>
      </c>
      <c r="U77" s="29">
        <f t="shared" si="128"/>
        <v>40</v>
      </c>
      <c r="V77" s="93">
        <f t="shared" si="17"/>
        <v>230</v>
      </c>
      <c r="W77" s="93">
        <f t="shared" si="18"/>
        <v>140</v>
      </c>
      <c r="X77" s="93">
        <f t="shared" si="19"/>
        <v>110</v>
      </c>
      <c r="Y77" s="93">
        <f t="shared" si="20"/>
        <v>70</v>
      </c>
      <c r="Z77" s="17" t="e">
        <f>'ĐẤT PNN'!#REF!</f>
        <v>#REF!</v>
      </c>
      <c r="AA77" s="29">
        <f t="shared" si="129"/>
        <v>60</v>
      </c>
      <c r="AB77" s="29">
        <f t="shared" si="130"/>
        <v>45</v>
      </c>
      <c r="AC77" s="29">
        <f t="shared" si="131"/>
        <v>30</v>
      </c>
      <c r="AD77" s="29">
        <f t="shared" si="132"/>
        <v>20</v>
      </c>
      <c r="AE77" s="93">
        <f t="shared" si="24"/>
        <v>200</v>
      </c>
      <c r="AF77" s="93">
        <f t="shared" si="25"/>
        <v>110</v>
      </c>
      <c r="AG77" s="93">
        <f t="shared" si="26"/>
        <v>70</v>
      </c>
      <c r="AH77" s="93">
        <f t="shared" si="95"/>
        <v>40</v>
      </c>
      <c r="AI77" s="95">
        <f>'ĐẤT PNN'!I77-'ĐẤT NN'!O77</f>
        <v>130</v>
      </c>
    </row>
    <row r="78" spans="1:35" s="17" customFormat="1" ht="63" customHeight="1" x14ac:dyDescent="0.25">
      <c r="A78" s="101">
        <f>'ĐẤT PNN'!A78</f>
        <v>72</v>
      </c>
      <c r="B78" s="101" t="str">
        <f>'ĐẤT PNN'!B78</f>
        <v>VT4*0,8</v>
      </c>
      <c r="C78" s="101" t="s">
        <v>191</v>
      </c>
      <c r="D78" s="101" t="s">
        <v>91</v>
      </c>
      <c r="E78" s="101" t="s">
        <v>196</v>
      </c>
      <c r="F78" s="101" t="s">
        <v>14</v>
      </c>
      <c r="G78" s="101" t="str">
        <f t="shared" si="96"/>
        <v>Xã La NgàCác đường còn lạiVị trí 170</v>
      </c>
      <c r="H78" s="101"/>
      <c r="I78" s="101"/>
      <c r="J78" s="126" t="str">
        <f>'ĐẤT PNN'!D78</f>
        <v>Các tuyến đường giao thông không đấu nối trực tiếp và thông ra Đường 2A có hiện trạng là đường nhựa, bê tông xi măng:
- Có bề rộng từ ≥3m đến &lt;5m, cách đường giao thông &gt;1.000m.
- Có bề rộng &lt;3m, cách đường giao thông &gt;200m.</v>
      </c>
      <c r="K78" s="126"/>
      <c r="L78" s="126"/>
      <c r="M78" s="103">
        <f t="shared" si="123"/>
        <v>40</v>
      </c>
      <c r="N78" s="103">
        <f t="shared" si="124"/>
        <v>20</v>
      </c>
      <c r="O78" s="103">
        <v>70</v>
      </c>
      <c r="P78" s="103">
        <v>40</v>
      </c>
      <c r="Q78" s="110">
        <v>1.1299999999999999</v>
      </c>
      <c r="R78" s="29">
        <f t="shared" si="125"/>
        <v>70</v>
      </c>
      <c r="S78" s="29">
        <f t="shared" si="126"/>
        <v>55</v>
      </c>
      <c r="T78" s="29">
        <f t="shared" si="127"/>
        <v>50</v>
      </c>
      <c r="U78" s="29">
        <f t="shared" si="128"/>
        <v>40</v>
      </c>
      <c r="V78" s="93">
        <f t="shared" si="17"/>
        <v>230</v>
      </c>
      <c r="W78" s="93">
        <f t="shared" si="18"/>
        <v>140</v>
      </c>
      <c r="X78" s="93">
        <f t="shared" si="19"/>
        <v>110</v>
      </c>
      <c r="Y78" s="93">
        <f t="shared" si="20"/>
        <v>70</v>
      </c>
      <c r="Z78" s="17" t="e">
        <f>'ĐẤT PNN'!#REF!</f>
        <v>#REF!</v>
      </c>
      <c r="AA78" s="29">
        <f t="shared" si="129"/>
        <v>60</v>
      </c>
      <c r="AB78" s="29">
        <f t="shared" si="130"/>
        <v>45</v>
      </c>
      <c r="AC78" s="29">
        <f t="shared" si="131"/>
        <v>30</v>
      </c>
      <c r="AD78" s="29">
        <f t="shared" si="132"/>
        <v>20</v>
      </c>
      <c r="AE78" s="93">
        <f t="shared" si="24"/>
        <v>200</v>
      </c>
      <c r="AF78" s="93">
        <f t="shared" si="25"/>
        <v>110</v>
      </c>
      <c r="AG78" s="93">
        <f t="shared" si="26"/>
        <v>70</v>
      </c>
      <c r="AH78" s="93">
        <f t="shared" si="95"/>
        <v>40</v>
      </c>
      <c r="AI78" s="95">
        <f>'ĐẤT PNN'!I78-'ĐẤT NN'!O78</f>
        <v>90</v>
      </c>
    </row>
    <row r="79" spans="1:35" s="17" customFormat="1" ht="69.75" customHeight="1" x14ac:dyDescent="0.25">
      <c r="A79" s="101">
        <f>'ĐẤT PNN'!A79</f>
        <v>73</v>
      </c>
      <c r="B79" s="101" t="str">
        <f>'ĐẤT PNN'!B79</f>
        <v>DQ23NT</v>
      </c>
      <c r="C79" s="101" t="s">
        <v>184</v>
      </c>
      <c r="D79" s="101" t="s">
        <v>91</v>
      </c>
      <c r="E79" s="101" t="s">
        <v>193</v>
      </c>
      <c r="F79" s="101" t="s">
        <v>14</v>
      </c>
      <c r="G79" s="101" t="str">
        <f t="shared" si="96"/>
        <v>Xã La NgàCác đường còn lạiVị trí 170</v>
      </c>
      <c r="H79" s="109" t="s">
        <v>180</v>
      </c>
      <c r="I79" s="109" t="s">
        <v>179</v>
      </c>
      <c r="J79" s="102" t="str">
        <f>'ĐẤT PNN'!D79</f>
        <v>Đường 96</v>
      </c>
      <c r="K79" s="102" t="str">
        <f>'ĐẤT PNN'!E79</f>
        <v>Trạm xăng dầu Đồng Nai</v>
      </c>
      <c r="L79" s="102" t="str">
        <f>'ĐẤT PNN'!F79</f>
        <v>Nhà văn hóa, khu thể thao ấp Vĩnh An</v>
      </c>
      <c r="M79" s="103">
        <f>R79</f>
        <v>70</v>
      </c>
      <c r="N79" s="103">
        <f>AA79</f>
        <v>60</v>
      </c>
      <c r="O79" s="103">
        <v>230</v>
      </c>
      <c r="P79" s="103">
        <v>200</v>
      </c>
      <c r="Q79" s="110">
        <v>1.1299999999999999</v>
      </c>
      <c r="R79" s="66">
        <v>70</v>
      </c>
      <c r="S79" s="66">
        <v>55</v>
      </c>
      <c r="T79" s="66">
        <v>50</v>
      </c>
      <c r="U79" s="66">
        <v>40</v>
      </c>
      <c r="V79" s="93">
        <f t="shared" si="17"/>
        <v>230</v>
      </c>
      <c r="W79" s="93">
        <f t="shared" si="18"/>
        <v>140</v>
      </c>
      <c r="X79" s="93">
        <f t="shared" si="19"/>
        <v>110</v>
      </c>
      <c r="Y79" s="93">
        <f t="shared" si="20"/>
        <v>70</v>
      </c>
      <c r="Z79" s="17">
        <v>3</v>
      </c>
      <c r="AA79" s="90">
        <v>60</v>
      </c>
      <c r="AB79" s="90">
        <v>45</v>
      </c>
      <c r="AC79" s="90">
        <v>30</v>
      </c>
      <c r="AD79" s="90">
        <v>20</v>
      </c>
      <c r="AE79" s="93">
        <f t="shared" si="24"/>
        <v>200</v>
      </c>
      <c r="AF79" s="93">
        <f t="shared" si="25"/>
        <v>110</v>
      </c>
      <c r="AG79" s="93">
        <f t="shared" si="26"/>
        <v>70</v>
      </c>
      <c r="AH79" s="93">
        <f t="shared" si="95"/>
        <v>40</v>
      </c>
      <c r="AI79" s="95">
        <f>'ĐẤT PNN'!I79-'ĐẤT NN'!O79</f>
        <v>120</v>
      </c>
    </row>
    <row r="80" spans="1:35" s="17" customFormat="1" ht="110.25" customHeight="1" x14ac:dyDescent="0.25">
      <c r="A80" s="101">
        <f>'ĐẤT PNN'!A80</f>
        <v>74</v>
      </c>
      <c r="B80" s="101" t="str">
        <f>'ĐẤT PNN'!B80</f>
        <v>VT2</v>
      </c>
      <c r="C80" s="101" t="s">
        <v>187</v>
      </c>
      <c r="D80" s="101" t="s">
        <v>91</v>
      </c>
      <c r="E80" s="101" t="s">
        <v>194</v>
      </c>
      <c r="F80" s="101" t="s">
        <v>14</v>
      </c>
      <c r="G80" s="101" t="str">
        <f t="shared" si="96"/>
        <v>Xã La NgàCác đường còn lạiVị trí 170</v>
      </c>
      <c r="H80" s="101"/>
      <c r="I80" s="101"/>
      <c r="J80" s="126" t="str">
        <f>'ĐẤT PNN'!D80</f>
        <v>Các tuyến đường giao thông đấu nối trực tiếp ra Đường 96 đoạn từ Trạm xăng dầu Đồng Nai đến Nhà văn hóa, khu thể thao ấp Vĩnh An có hiện trạng là đường nhựa, bê tông xi măng:
- Có bề rộng ≥5m, cách đường giao thông ≤1.000m.
- Có bề rộng từ ≥3m đến &lt;5m, cách đường giao thông ≤500m.</v>
      </c>
      <c r="K80" s="126"/>
      <c r="L80" s="126"/>
      <c r="M80" s="103">
        <f t="shared" ref="M80:M85" si="133">IF(B80="VT2",S80,IF(B80="VT3",T80,IF(B80="VT2*0,8",S80,IF(B80="VT3*0,8",T80,U80))))</f>
        <v>55</v>
      </c>
      <c r="N80" s="103">
        <f t="shared" ref="N80:N85" si="134">IF(B80="VT2",AB80,IF(B80="VT3",AC80,IF(B80="VT2*0,8",AB80,IF(B80="VT3*0,8",AC80,AD80))))</f>
        <v>45</v>
      </c>
      <c r="O80" s="103">
        <v>140</v>
      </c>
      <c r="P80" s="103">
        <v>110</v>
      </c>
      <c r="Q80" s="110">
        <v>1.1299999999999999</v>
      </c>
      <c r="R80" s="29">
        <f t="shared" ref="R80:R85" si="135">R79</f>
        <v>70</v>
      </c>
      <c r="S80" s="29">
        <f t="shared" ref="S80:S85" si="136">S79</f>
        <v>55</v>
      </c>
      <c r="T80" s="29">
        <f t="shared" ref="T80:T85" si="137">T79</f>
        <v>50</v>
      </c>
      <c r="U80" s="29">
        <f t="shared" ref="U80:U85" si="138">U79</f>
        <v>40</v>
      </c>
      <c r="V80" s="93">
        <f t="shared" si="17"/>
        <v>230</v>
      </c>
      <c r="W80" s="93">
        <f t="shared" si="18"/>
        <v>140</v>
      </c>
      <c r="X80" s="93">
        <f t="shared" si="19"/>
        <v>110</v>
      </c>
      <c r="Y80" s="93">
        <f t="shared" si="20"/>
        <v>70</v>
      </c>
      <c r="Z80" s="17">
        <f>'ĐẤT PNN'!U80</f>
        <v>3</v>
      </c>
      <c r="AA80" s="29">
        <f t="shared" ref="AA80:AA85" si="139">AA79</f>
        <v>60</v>
      </c>
      <c r="AB80" s="29">
        <f t="shared" ref="AB80:AB85" si="140">AB79</f>
        <v>45</v>
      </c>
      <c r="AC80" s="29">
        <f t="shared" ref="AC80:AC85" si="141">AC79</f>
        <v>30</v>
      </c>
      <c r="AD80" s="29">
        <f t="shared" ref="AD80:AD85" si="142">AD79</f>
        <v>20</v>
      </c>
      <c r="AE80" s="93">
        <f t="shared" si="24"/>
        <v>200</v>
      </c>
      <c r="AF80" s="93">
        <f t="shared" si="25"/>
        <v>110</v>
      </c>
      <c r="AG80" s="93">
        <f t="shared" si="26"/>
        <v>70</v>
      </c>
      <c r="AH80" s="93">
        <f t="shared" si="95"/>
        <v>40</v>
      </c>
      <c r="AI80" s="95">
        <f>'ĐẤT PNN'!I80-'ĐẤT NN'!O80</f>
        <v>40</v>
      </c>
    </row>
    <row r="81" spans="1:35" s="17" customFormat="1" ht="110.25" customHeight="1" x14ac:dyDescent="0.25">
      <c r="A81" s="101">
        <f>'ĐẤT PNN'!A81</f>
        <v>75</v>
      </c>
      <c r="B81" s="101" t="str">
        <f>'ĐẤT PNN'!B81</f>
        <v>VT3</v>
      </c>
      <c r="C81" s="101" t="s">
        <v>189</v>
      </c>
      <c r="D81" s="101" t="s">
        <v>91</v>
      </c>
      <c r="E81" s="101" t="s">
        <v>195</v>
      </c>
      <c r="F81" s="101" t="s">
        <v>14</v>
      </c>
      <c r="G81" s="101" t="str">
        <f t="shared" si="96"/>
        <v>Xã La NgàCác đường còn lạiVị trí 170</v>
      </c>
      <c r="H81" s="101"/>
      <c r="I81" s="101"/>
      <c r="J81" s="126" t="str">
        <f>'ĐẤT PNN'!D81</f>
        <v>Các tuyến đường giao thông đấu nối trực tiếp ra Đường 96 đoạn từ Trạm xăng dầu Đồng Nai đến Nhà văn hóa, khu thể thao ấp Vĩnh An có hiện trạng là đường nhựa, bê tông xi măng:
- Có bề rộng ≥5m, cách đường giao thông &gt;1.000m.
- Có bề rộng từ ≥3m đến &lt;5m, cách đường giao thông từ &gt;500m đến ≤1.000m.
- Có bề rộng &lt;3m, cách đường giao thông ≤200m.</v>
      </c>
      <c r="K81" s="126"/>
      <c r="L81" s="126"/>
      <c r="M81" s="103">
        <f t="shared" si="133"/>
        <v>50</v>
      </c>
      <c r="N81" s="103">
        <f t="shared" si="134"/>
        <v>30</v>
      </c>
      <c r="O81" s="103">
        <v>110</v>
      </c>
      <c r="P81" s="103">
        <v>70</v>
      </c>
      <c r="Q81" s="110">
        <v>1.1299999999999999</v>
      </c>
      <c r="R81" s="29">
        <f t="shared" si="135"/>
        <v>70</v>
      </c>
      <c r="S81" s="29">
        <f t="shared" si="136"/>
        <v>55</v>
      </c>
      <c r="T81" s="29">
        <f t="shared" si="137"/>
        <v>50</v>
      </c>
      <c r="U81" s="29">
        <f t="shared" si="138"/>
        <v>40</v>
      </c>
      <c r="V81" s="93">
        <f t="shared" ref="V81:V141" si="143">ROUND(R81*10/3,-1)</f>
        <v>230</v>
      </c>
      <c r="W81" s="93">
        <f t="shared" ref="W81:W141" si="144">ROUND(S81*2.5,-1)</f>
        <v>140</v>
      </c>
      <c r="X81" s="93">
        <f t="shared" ref="X81:X141" si="145">ROUND(T81*2.2,-1)</f>
        <v>110</v>
      </c>
      <c r="Y81" s="93">
        <f t="shared" ref="Y81:Y141" si="146">ROUND(U81*1.8,-1)</f>
        <v>70</v>
      </c>
      <c r="Z81" s="17">
        <f>'ĐẤT PNN'!U81</f>
        <v>3</v>
      </c>
      <c r="AA81" s="29">
        <f t="shared" si="139"/>
        <v>60</v>
      </c>
      <c r="AB81" s="29">
        <f t="shared" si="140"/>
        <v>45</v>
      </c>
      <c r="AC81" s="29">
        <f t="shared" si="141"/>
        <v>30</v>
      </c>
      <c r="AD81" s="29">
        <f t="shared" si="142"/>
        <v>20</v>
      </c>
      <c r="AE81" s="93">
        <f t="shared" ref="AE81:AE141" si="147">ROUND(AA81*10/3,-1)</f>
        <v>200</v>
      </c>
      <c r="AF81" s="93">
        <f t="shared" ref="AF81:AF141" si="148">ROUND(AB81*2.5,-1)</f>
        <v>110</v>
      </c>
      <c r="AG81" s="93">
        <f t="shared" ref="AG81:AG141" si="149">ROUND(AC81*2.2,-1)</f>
        <v>70</v>
      </c>
      <c r="AH81" s="93">
        <f t="shared" ref="AH81:AH141" si="150">ROUND(AD81*1.8,-1)</f>
        <v>40</v>
      </c>
      <c r="AI81" s="95">
        <f>'ĐẤT PNN'!I81-'ĐẤT NN'!O81</f>
        <v>40</v>
      </c>
    </row>
    <row r="82" spans="1:35" s="17" customFormat="1" ht="63" customHeight="1" x14ac:dyDescent="0.25">
      <c r="A82" s="101">
        <f>'ĐẤT PNN'!A82</f>
        <v>76</v>
      </c>
      <c r="B82" s="101" t="str">
        <f>'ĐẤT PNN'!B82</f>
        <v>VT4</v>
      </c>
      <c r="C82" s="101" t="s">
        <v>191</v>
      </c>
      <c r="D82" s="101" t="s">
        <v>91</v>
      </c>
      <c r="E82" s="101" t="s">
        <v>196</v>
      </c>
      <c r="F82" s="101" t="s">
        <v>14</v>
      </c>
      <c r="G82" s="101" t="str">
        <f t="shared" si="96"/>
        <v>Xã La NgàCác đường còn lạiVị trí 170</v>
      </c>
      <c r="H82" s="101"/>
      <c r="I82" s="101"/>
      <c r="J82" s="126" t="str">
        <f>'ĐẤT PNN'!D82</f>
        <v>Các tuyến đường giao thông đấu nối trực tiếp ra Đường 96 đoạn từ Trạm xăng dầu Đồng Nai đến Nhà văn hóa, khu thể thao ấp Vĩnh An có hiện trạng là đường nhựa, bê tông xi măng:
- Có bề rộng từ ≥3m đến &lt;5m, cách đường giao thông &gt;1.000m.
- Có bề rộng &lt;3m, cách đường giao thông &gt;200m.</v>
      </c>
      <c r="K82" s="126"/>
      <c r="L82" s="126"/>
      <c r="M82" s="103">
        <f t="shared" si="133"/>
        <v>40</v>
      </c>
      <c r="N82" s="103">
        <f t="shared" si="134"/>
        <v>20</v>
      </c>
      <c r="O82" s="103">
        <v>70</v>
      </c>
      <c r="P82" s="103">
        <v>40</v>
      </c>
      <c r="Q82" s="110">
        <v>1.1299999999999999</v>
      </c>
      <c r="R82" s="29">
        <f t="shared" si="135"/>
        <v>70</v>
      </c>
      <c r="S82" s="29">
        <f t="shared" si="136"/>
        <v>55</v>
      </c>
      <c r="T82" s="29">
        <f t="shared" si="137"/>
        <v>50</v>
      </c>
      <c r="U82" s="29">
        <f t="shared" si="138"/>
        <v>40</v>
      </c>
      <c r="V82" s="93">
        <f t="shared" si="143"/>
        <v>230</v>
      </c>
      <c r="W82" s="93">
        <f t="shared" si="144"/>
        <v>140</v>
      </c>
      <c r="X82" s="93">
        <f t="shared" si="145"/>
        <v>110</v>
      </c>
      <c r="Y82" s="93">
        <f t="shared" si="146"/>
        <v>70</v>
      </c>
      <c r="Z82" s="17">
        <f>'ĐẤT PNN'!U82</f>
        <v>3</v>
      </c>
      <c r="AA82" s="29">
        <f t="shared" si="139"/>
        <v>60</v>
      </c>
      <c r="AB82" s="29">
        <f t="shared" si="140"/>
        <v>45</v>
      </c>
      <c r="AC82" s="29">
        <f t="shared" si="141"/>
        <v>30</v>
      </c>
      <c r="AD82" s="29">
        <f t="shared" si="142"/>
        <v>20</v>
      </c>
      <c r="AE82" s="93">
        <f t="shared" si="147"/>
        <v>200</v>
      </c>
      <c r="AF82" s="93">
        <f t="shared" si="148"/>
        <v>110</v>
      </c>
      <c r="AG82" s="93">
        <f t="shared" si="149"/>
        <v>70</v>
      </c>
      <c r="AH82" s="93">
        <f t="shared" si="150"/>
        <v>40</v>
      </c>
      <c r="AI82" s="95">
        <f>'ĐẤT PNN'!I82-'ĐẤT NN'!O82</f>
        <v>60</v>
      </c>
    </row>
    <row r="83" spans="1:35" s="17" customFormat="1" ht="110.25" customHeight="1" x14ac:dyDescent="0.25">
      <c r="A83" s="101">
        <f>'ĐẤT PNN'!A83</f>
        <v>77</v>
      </c>
      <c r="B83" s="101" t="str">
        <f>'ĐẤT PNN'!B83</f>
        <v>VT2*0,8</v>
      </c>
      <c r="C83" s="101" t="s">
        <v>187</v>
      </c>
      <c r="D83" s="101" t="s">
        <v>91</v>
      </c>
      <c r="E83" s="101" t="s">
        <v>194</v>
      </c>
      <c r="F83" s="101" t="s">
        <v>14</v>
      </c>
      <c r="G83" s="101" t="str">
        <f t="shared" si="96"/>
        <v>Xã La NgàCác đường còn lạiVị trí 170</v>
      </c>
      <c r="H83" s="101"/>
      <c r="I83" s="101"/>
      <c r="J83" s="126" t="str">
        <f>'ĐẤT PNN'!D83</f>
        <v>Các tuyến đường giao thông không đấu nối trực tiếp và thông ra Đường 96 đoạn từ Trạm xăng dầu Đồng Nai đến Nhà văn hóa, khu thể thao ấp Vĩnh An có hiện trạng là đường nhựa, bê tông xi măng:
- Có bề rộng ≥5m, cách đường giao thông ≤1.000m.
- Có bề rộng từ ≥3m đến &lt;5m, cách đường giao thông ≤500m.</v>
      </c>
      <c r="K83" s="126"/>
      <c r="L83" s="126"/>
      <c r="M83" s="103">
        <f t="shared" si="133"/>
        <v>55</v>
      </c>
      <c r="N83" s="103">
        <f t="shared" si="134"/>
        <v>45</v>
      </c>
      <c r="O83" s="103">
        <v>140</v>
      </c>
      <c r="P83" s="103">
        <v>110</v>
      </c>
      <c r="Q83" s="110">
        <v>1.1299999999999999</v>
      </c>
      <c r="R83" s="29">
        <f t="shared" si="135"/>
        <v>70</v>
      </c>
      <c r="S83" s="29">
        <f t="shared" si="136"/>
        <v>55</v>
      </c>
      <c r="T83" s="29">
        <f t="shared" si="137"/>
        <v>50</v>
      </c>
      <c r="U83" s="29">
        <f t="shared" si="138"/>
        <v>40</v>
      </c>
      <c r="V83" s="93">
        <f t="shared" si="143"/>
        <v>230</v>
      </c>
      <c r="W83" s="93">
        <f t="shared" si="144"/>
        <v>140</v>
      </c>
      <c r="X83" s="93">
        <f t="shared" si="145"/>
        <v>110</v>
      </c>
      <c r="Y83" s="93">
        <f t="shared" si="146"/>
        <v>70</v>
      </c>
      <c r="Z83" s="17">
        <f>'ĐẤT PNN'!U83</f>
        <v>3</v>
      </c>
      <c r="AA83" s="29">
        <f t="shared" si="139"/>
        <v>60</v>
      </c>
      <c r="AB83" s="29">
        <f t="shared" si="140"/>
        <v>45</v>
      </c>
      <c r="AC83" s="29">
        <f t="shared" si="141"/>
        <v>30</v>
      </c>
      <c r="AD83" s="29">
        <f t="shared" si="142"/>
        <v>20</v>
      </c>
      <c r="AE83" s="93">
        <f t="shared" si="147"/>
        <v>200</v>
      </c>
      <c r="AF83" s="93">
        <f t="shared" si="148"/>
        <v>110</v>
      </c>
      <c r="AG83" s="93">
        <f t="shared" si="149"/>
        <v>70</v>
      </c>
      <c r="AH83" s="93">
        <f t="shared" si="150"/>
        <v>40</v>
      </c>
      <c r="AI83" s="95">
        <f>'ĐẤT PNN'!I83-'ĐẤT NN'!O83</f>
        <v>20</v>
      </c>
    </row>
    <row r="84" spans="1:35" s="17" customFormat="1" ht="110.25" customHeight="1" x14ac:dyDescent="0.25">
      <c r="A84" s="101">
        <f>'ĐẤT PNN'!A84</f>
        <v>78</v>
      </c>
      <c r="B84" s="101" t="str">
        <f>'ĐẤT PNN'!B84</f>
        <v>VT3*0,8</v>
      </c>
      <c r="C84" s="101" t="s">
        <v>189</v>
      </c>
      <c r="D84" s="101" t="s">
        <v>91</v>
      </c>
      <c r="E84" s="101" t="s">
        <v>195</v>
      </c>
      <c r="F84" s="101" t="s">
        <v>14</v>
      </c>
      <c r="G84" s="101" t="str">
        <f t="shared" si="96"/>
        <v>Xã La NgàCác đường còn lạiVị trí 170</v>
      </c>
      <c r="H84" s="101"/>
      <c r="I84" s="101"/>
      <c r="J84" s="126" t="str">
        <f>'ĐẤT PNN'!D84</f>
        <v>Các tuyến đường giao thông không đấu nối trực tiếp và thông ra Đường 96 đoạn từ Trạm xăng dầu Đồng Nai đến Nhà văn hóa, khu thể thao ấp Vĩnh An có hiện trạng là đường nhựa, bê tông xi măng:
- Có bề rộng ≥5m, cách đường giao thông &gt;1.000m.
- Có bề rộng từ ≥3m đến &lt;5m, cách đường giao thông từ &gt;500m đến ≤1.000m.
- Có bề rộng &lt;3m, cách đường giao thông ≤200m.</v>
      </c>
      <c r="K84" s="126"/>
      <c r="L84" s="126"/>
      <c r="M84" s="103">
        <f t="shared" si="133"/>
        <v>50</v>
      </c>
      <c r="N84" s="103">
        <f t="shared" si="134"/>
        <v>30</v>
      </c>
      <c r="O84" s="103">
        <v>110</v>
      </c>
      <c r="P84" s="103">
        <v>70</v>
      </c>
      <c r="Q84" s="110">
        <v>1.1299999999999999</v>
      </c>
      <c r="R84" s="29">
        <f t="shared" si="135"/>
        <v>70</v>
      </c>
      <c r="S84" s="29">
        <f t="shared" si="136"/>
        <v>55</v>
      </c>
      <c r="T84" s="29">
        <f t="shared" si="137"/>
        <v>50</v>
      </c>
      <c r="U84" s="29">
        <f t="shared" si="138"/>
        <v>40</v>
      </c>
      <c r="V84" s="93">
        <f t="shared" si="143"/>
        <v>230</v>
      </c>
      <c r="W84" s="93">
        <f t="shared" si="144"/>
        <v>140</v>
      </c>
      <c r="X84" s="93">
        <f t="shared" si="145"/>
        <v>110</v>
      </c>
      <c r="Y84" s="93">
        <f t="shared" si="146"/>
        <v>70</v>
      </c>
      <c r="Z84" s="17">
        <f>'ĐẤT PNN'!U84</f>
        <v>3</v>
      </c>
      <c r="AA84" s="29">
        <f t="shared" si="139"/>
        <v>60</v>
      </c>
      <c r="AB84" s="29">
        <f t="shared" si="140"/>
        <v>45</v>
      </c>
      <c r="AC84" s="29">
        <f t="shared" si="141"/>
        <v>30</v>
      </c>
      <c r="AD84" s="29">
        <f t="shared" si="142"/>
        <v>20</v>
      </c>
      <c r="AE84" s="93">
        <f t="shared" si="147"/>
        <v>200</v>
      </c>
      <c r="AF84" s="93">
        <f t="shared" si="148"/>
        <v>110</v>
      </c>
      <c r="AG84" s="93">
        <f t="shared" si="149"/>
        <v>70</v>
      </c>
      <c r="AH84" s="93">
        <f t="shared" si="150"/>
        <v>40</v>
      </c>
      <c r="AI84" s="95">
        <f>'ĐẤT PNN'!I84-'ĐẤT NN'!O84</f>
        <v>30</v>
      </c>
    </row>
    <row r="85" spans="1:35" s="17" customFormat="1" ht="63" customHeight="1" x14ac:dyDescent="0.25">
      <c r="A85" s="101">
        <f>'ĐẤT PNN'!A85</f>
        <v>79</v>
      </c>
      <c r="B85" s="101" t="str">
        <f>'ĐẤT PNN'!B85</f>
        <v>VT4*0,8</v>
      </c>
      <c r="C85" s="101" t="s">
        <v>191</v>
      </c>
      <c r="D85" s="101" t="s">
        <v>91</v>
      </c>
      <c r="E85" s="101" t="s">
        <v>196</v>
      </c>
      <c r="F85" s="101" t="s">
        <v>14</v>
      </c>
      <c r="G85" s="101" t="str">
        <f t="shared" si="96"/>
        <v>Xã La NgàCác đường còn lạiVị trí 170</v>
      </c>
      <c r="H85" s="101"/>
      <c r="I85" s="101"/>
      <c r="J85" s="126" t="str">
        <f>'ĐẤT PNN'!D85</f>
        <v>Các tuyến đường giao thông không đấu nối trực tiếp và thông ra Đường 96 đoạn từ Trạm xăng dầu Đồng Nai đến Nhà văn hóa, khu thể thao ấp Vĩnh An có hiện trạng là đường nhựa, bê tông xi măng:
- Có bề rộng từ ≥3m đến &lt;5m, cách đường giao thông &gt;1.000m.
- Có bề rộng &lt;3m, cách đường giao thông &gt;200m.</v>
      </c>
      <c r="K85" s="126"/>
      <c r="L85" s="126"/>
      <c r="M85" s="103">
        <f t="shared" si="133"/>
        <v>40</v>
      </c>
      <c r="N85" s="103">
        <f t="shared" si="134"/>
        <v>20</v>
      </c>
      <c r="O85" s="103">
        <v>70</v>
      </c>
      <c r="P85" s="103">
        <v>40</v>
      </c>
      <c r="Q85" s="110">
        <v>1.1299999999999999</v>
      </c>
      <c r="R85" s="29">
        <f t="shared" si="135"/>
        <v>70</v>
      </c>
      <c r="S85" s="29">
        <f t="shared" si="136"/>
        <v>55</v>
      </c>
      <c r="T85" s="29">
        <f t="shared" si="137"/>
        <v>50</v>
      </c>
      <c r="U85" s="29">
        <f t="shared" si="138"/>
        <v>40</v>
      </c>
      <c r="V85" s="93">
        <f t="shared" si="143"/>
        <v>230</v>
      </c>
      <c r="W85" s="93">
        <f t="shared" si="144"/>
        <v>140</v>
      </c>
      <c r="X85" s="93">
        <f t="shared" si="145"/>
        <v>110</v>
      </c>
      <c r="Y85" s="93">
        <f t="shared" si="146"/>
        <v>70</v>
      </c>
      <c r="Z85" s="17">
        <f>'ĐẤT PNN'!U85</f>
        <v>3</v>
      </c>
      <c r="AA85" s="29">
        <f t="shared" si="139"/>
        <v>60</v>
      </c>
      <c r="AB85" s="29">
        <f t="shared" si="140"/>
        <v>45</v>
      </c>
      <c r="AC85" s="29">
        <f t="shared" si="141"/>
        <v>30</v>
      </c>
      <c r="AD85" s="29">
        <f t="shared" si="142"/>
        <v>20</v>
      </c>
      <c r="AE85" s="93">
        <f t="shared" si="147"/>
        <v>200</v>
      </c>
      <c r="AF85" s="93">
        <f t="shared" si="148"/>
        <v>110</v>
      </c>
      <c r="AG85" s="93">
        <f t="shared" si="149"/>
        <v>70</v>
      </c>
      <c r="AH85" s="93">
        <f t="shared" si="150"/>
        <v>40</v>
      </c>
      <c r="AI85" s="95">
        <f>'ĐẤT PNN'!I85-'ĐẤT NN'!O85</f>
        <v>40</v>
      </c>
    </row>
    <row r="86" spans="1:35" s="17" customFormat="1" ht="63" x14ac:dyDescent="0.25">
      <c r="A86" s="101">
        <f>'ĐẤT PNN'!A86</f>
        <v>80</v>
      </c>
      <c r="B86" s="101" t="str">
        <f>'ĐẤT PNN'!B86</f>
        <v>DQ5NT2_D1</v>
      </c>
      <c r="C86" s="101" t="s">
        <v>184</v>
      </c>
      <c r="D86" s="101" t="s">
        <v>91</v>
      </c>
      <c r="E86" s="101" t="s">
        <v>197</v>
      </c>
      <c r="F86" s="101" t="s">
        <v>198</v>
      </c>
      <c r="G86" s="101" t="str">
        <f>D86&amp;F86&amp;C$7&amp;$M$86</f>
        <v>Xã La NgàCác đường nhóm IIVị trí 175</v>
      </c>
      <c r="H86" s="109" t="s">
        <v>177</v>
      </c>
      <c r="I86" s="109" t="s">
        <v>178</v>
      </c>
      <c r="J86" s="102" t="str">
        <f>'ĐẤT PNN'!D86</f>
        <v>Đường 101</v>
      </c>
      <c r="K86" s="102" t="str">
        <f>'ĐẤT PNN'!E86</f>
        <v>Quốc lộ 20 theo hướng Bắc</v>
      </c>
      <c r="L86" s="102" t="str">
        <f>'ĐẤT PNN'!F86</f>
        <v>Đường WB2</v>
      </c>
      <c r="M86" s="103">
        <f>R86</f>
        <v>75</v>
      </c>
      <c r="N86" s="103">
        <f>AA86</f>
        <v>65</v>
      </c>
      <c r="O86" s="103">
        <v>250</v>
      </c>
      <c r="P86" s="103">
        <v>220</v>
      </c>
      <c r="Q86" s="110">
        <v>1.1000000000000001</v>
      </c>
      <c r="R86" s="66">
        <v>75</v>
      </c>
      <c r="S86" s="66">
        <v>60</v>
      </c>
      <c r="T86" s="66">
        <v>55</v>
      </c>
      <c r="U86" s="66">
        <v>45</v>
      </c>
      <c r="V86" s="93">
        <f t="shared" si="143"/>
        <v>250</v>
      </c>
      <c r="W86" s="93">
        <f t="shared" si="144"/>
        <v>150</v>
      </c>
      <c r="X86" s="93">
        <f t="shared" si="145"/>
        <v>120</v>
      </c>
      <c r="Y86" s="93">
        <f t="shared" si="146"/>
        <v>80</v>
      </c>
      <c r="Z86" s="17">
        <v>2</v>
      </c>
      <c r="AA86" s="90">
        <v>65</v>
      </c>
      <c r="AB86" s="90">
        <v>50</v>
      </c>
      <c r="AC86" s="90">
        <v>40</v>
      </c>
      <c r="AD86" s="90">
        <v>25</v>
      </c>
      <c r="AE86" s="93">
        <f t="shared" si="147"/>
        <v>220</v>
      </c>
      <c r="AF86" s="93">
        <f t="shared" si="148"/>
        <v>130</v>
      </c>
      <c r="AG86" s="93">
        <f t="shared" si="149"/>
        <v>90</v>
      </c>
      <c r="AH86" s="93">
        <f t="shared" si="150"/>
        <v>50</v>
      </c>
      <c r="AI86" s="95">
        <f>'ĐẤT PNN'!I86-'ĐẤT NN'!O86</f>
        <v>220</v>
      </c>
    </row>
    <row r="87" spans="1:35" s="17" customFormat="1" ht="110.25" customHeight="1" x14ac:dyDescent="0.25">
      <c r="A87" s="101">
        <f>'ĐẤT PNN'!A87</f>
        <v>81</v>
      </c>
      <c r="B87" s="101" t="str">
        <f>'ĐẤT PNN'!B87</f>
        <v>VT2</v>
      </c>
      <c r="C87" s="101" t="s">
        <v>187</v>
      </c>
      <c r="D87" s="101" t="s">
        <v>91</v>
      </c>
      <c r="E87" s="101" t="s">
        <v>199</v>
      </c>
      <c r="F87" s="101" t="s">
        <v>198</v>
      </c>
      <c r="G87" s="101" t="str">
        <f t="shared" ref="G87:G113" si="151">D87&amp;F87&amp;C$7&amp;$M$86</f>
        <v>Xã La NgàCác đường nhóm IIVị trí 175</v>
      </c>
      <c r="H87" s="101"/>
      <c r="I87" s="101"/>
      <c r="J87" s="126" t="str">
        <f>'ĐẤT PNN'!D87</f>
        <v>Các tuyến đường giao thông đấu nối trực tiếp ra Đường 101 đoạn từ Quốc lộ 20 theo hướng Bắc đến Đường WB2 có hiện trạng là đường nhựa, bê tông xi măng:
- Có bề rộng ≥5m, cách đường giao thông ≤1.000m.
- Có bề rộng từ ≥3m đến &lt;5m, cách đường giao thông ≤500m.</v>
      </c>
      <c r="K87" s="126"/>
      <c r="L87" s="126"/>
      <c r="M87" s="103">
        <f t="shared" ref="M87:M92" si="152">IF(B87="VT2",S87,IF(B87="VT3",T87,IF(B87="VT2*0,8",S87,IF(B87="VT3*0,8",T87,U87))))</f>
        <v>60</v>
      </c>
      <c r="N87" s="103">
        <f t="shared" ref="N87:N92" si="153">IF(B87="VT2",AB87,IF(B87="VT3",AC87,IF(B87="VT2*0,8",AB87,IF(B87="VT3*0,8",AC87,AD87))))</f>
        <v>50</v>
      </c>
      <c r="O87" s="103">
        <v>150</v>
      </c>
      <c r="P87" s="103">
        <v>130</v>
      </c>
      <c r="Q87" s="110">
        <v>1.1000000000000001</v>
      </c>
      <c r="R87" s="29">
        <f t="shared" ref="R87:R92" si="154">R86</f>
        <v>75</v>
      </c>
      <c r="S87" s="29">
        <f t="shared" ref="S87:S92" si="155">S86</f>
        <v>60</v>
      </c>
      <c r="T87" s="29">
        <f t="shared" ref="T87:T92" si="156">T86</f>
        <v>55</v>
      </c>
      <c r="U87" s="29">
        <f t="shared" ref="U87:U92" si="157">U86</f>
        <v>45</v>
      </c>
      <c r="V87" s="93">
        <f t="shared" si="143"/>
        <v>250</v>
      </c>
      <c r="W87" s="93">
        <f t="shared" si="144"/>
        <v>150</v>
      </c>
      <c r="X87" s="93">
        <f t="shared" si="145"/>
        <v>120</v>
      </c>
      <c r="Y87" s="93">
        <f t="shared" si="146"/>
        <v>80</v>
      </c>
      <c r="Z87" s="17">
        <f>'ĐẤT PNN'!U87</f>
        <v>3</v>
      </c>
      <c r="AA87" s="29">
        <f t="shared" ref="AA87:AA92" si="158">AA86</f>
        <v>65</v>
      </c>
      <c r="AB87" s="29">
        <f t="shared" ref="AB87:AB92" si="159">AB86</f>
        <v>50</v>
      </c>
      <c r="AC87" s="29">
        <f t="shared" ref="AC87:AC92" si="160">AC86</f>
        <v>40</v>
      </c>
      <c r="AD87" s="29">
        <f t="shared" ref="AD87:AD92" si="161">AD86</f>
        <v>25</v>
      </c>
      <c r="AE87" s="93">
        <f t="shared" si="147"/>
        <v>220</v>
      </c>
      <c r="AF87" s="93">
        <f t="shared" si="148"/>
        <v>130</v>
      </c>
      <c r="AG87" s="93">
        <f t="shared" si="149"/>
        <v>90</v>
      </c>
      <c r="AH87" s="93">
        <f t="shared" si="150"/>
        <v>50</v>
      </c>
      <c r="AI87" s="95">
        <f>'ĐẤT PNN'!I87-'ĐẤT NN'!O87</f>
        <v>90</v>
      </c>
    </row>
    <row r="88" spans="1:35" s="17" customFormat="1" ht="126" customHeight="1" x14ac:dyDescent="0.25">
      <c r="A88" s="101">
        <f>'ĐẤT PNN'!A88</f>
        <v>82</v>
      </c>
      <c r="B88" s="101" t="str">
        <f>'ĐẤT PNN'!B88</f>
        <v>VT3</v>
      </c>
      <c r="C88" s="101" t="s">
        <v>189</v>
      </c>
      <c r="D88" s="101" t="s">
        <v>91</v>
      </c>
      <c r="E88" s="101" t="s">
        <v>200</v>
      </c>
      <c r="F88" s="101" t="s">
        <v>198</v>
      </c>
      <c r="G88" s="101" t="str">
        <f t="shared" si="151"/>
        <v>Xã La NgàCác đường nhóm IIVị trí 175</v>
      </c>
      <c r="H88" s="101"/>
      <c r="I88" s="101"/>
      <c r="J88" s="126" t="str">
        <f>'ĐẤT PNN'!D88</f>
        <v>Các tuyến đường giao thông đấu nối trực tiếp ra Đường 101 đoạn từ Quốc lộ 20 theo hướng Bắc đến Đường WB2 có hiện trạng là đường nhựa, bê tông xi măng:
- Có bề rộng ≥5m, cách đường giao thông &gt;1.000m.
- Có bề rộng từ ≥3m đến &lt;5m, cách đường giao thông từ &gt;500m đến ≤1.000m.
- Có bề rộng &lt;3m, cách đường giao thông ≤200m.</v>
      </c>
      <c r="K88" s="126"/>
      <c r="L88" s="126"/>
      <c r="M88" s="103">
        <f t="shared" si="152"/>
        <v>55</v>
      </c>
      <c r="N88" s="103">
        <f t="shared" si="153"/>
        <v>40</v>
      </c>
      <c r="O88" s="103">
        <v>120</v>
      </c>
      <c r="P88" s="103">
        <v>90</v>
      </c>
      <c r="Q88" s="110">
        <v>1.1000000000000001</v>
      </c>
      <c r="R88" s="29">
        <f t="shared" si="154"/>
        <v>75</v>
      </c>
      <c r="S88" s="29">
        <f t="shared" si="155"/>
        <v>60</v>
      </c>
      <c r="T88" s="29">
        <f t="shared" si="156"/>
        <v>55</v>
      </c>
      <c r="U88" s="29">
        <f t="shared" si="157"/>
        <v>45</v>
      </c>
      <c r="V88" s="93">
        <f t="shared" si="143"/>
        <v>250</v>
      </c>
      <c r="W88" s="93">
        <f t="shared" si="144"/>
        <v>150</v>
      </c>
      <c r="X88" s="93">
        <f t="shared" si="145"/>
        <v>120</v>
      </c>
      <c r="Y88" s="93">
        <f t="shared" si="146"/>
        <v>80</v>
      </c>
      <c r="Z88" s="17">
        <f>'ĐẤT PNN'!U88</f>
        <v>3</v>
      </c>
      <c r="AA88" s="29">
        <f t="shared" si="158"/>
        <v>65</v>
      </c>
      <c r="AB88" s="29">
        <f t="shared" si="159"/>
        <v>50</v>
      </c>
      <c r="AC88" s="29">
        <f t="shared" si="160"/>
        <v>40</v>
      </c>
      <c r="AD88" s="29">
        <f t="shared" si="161"/>
        <v>25</v>
      </c>
      <c r="AE88" s="93">
        <f t="shared" si="147"/>
        <v>220</v>
      </c>
      <c r="AF88" s="93">
        <f t="shared" si="148"/>
        <v>130</v>
      </c>
      <c r="AG88" s="93">
        <f t="shared" si="149"/>
        <v>90</v>
      </c>
      <c r="AH88" s="93">
        <f t="shared" si="150"/>
        <v>50</v>
      </c>
      <c r="AI88" s="95">
        <f>'ĐẤT PNN'!I88-'ĐẤT NN'!O88</f>
        <v>40</v>
      </c>
    </row>
    <row r="89" spans="1:35" s="17" customFormat="1" ht="63" customHeight="1" x14ac:dyDescent="0.25">
      <c r="A89" s="101">
        <f>'ĐẤT PNN'!A89</f>
        <v>83</v>
      </c>
      <c r="B89" s="101" t="str">
        <f>'ĐẤT PNN'!B89</f>
        <v>VT4</v>
      </c>
      <c r="C89" s="101" t="s">
        <v>191</v>
      </c>
      <c r="D89" s="101" t="s">
        <v>91</v>
      </c>
      <c r="E89" s="101" t="s">
        <v>201</v>
      </c>
      <c r="F89" s="101" t="s">
        <v>198</v>
      </c>
      <c r="G89" s="101" t="str">
        <f t="shared" si="151"/>
        <v>Xã La NgàCác đường nhóm IIVị trí 175</v>
      </c>
      <c r="H89" s="101"/>
      <c r="I89" s="101"/>
      <c r="J89" s="126" t="str">
        <f>'ĐẤT PNN'!D89</f>
        <v>Các tuyến đường giao thông đấu nối trực tiếp ra Đường 101 đoạn từ Quốc lộ 20 theo hướng Bắc đến Đường WB2 có hiện trạng là đường nhựa, bê tông xi măng:
- Có bề rộng từ ≥3m đến &lt;5m, cách đường giao thông &gt;1.000m.
- Có bề rộng &lt;3m, cách đường giao thông &gt;200m.</v>
      </c>
      <c r="K89" s="126"/>
      <c r="L89" s="126"/>
      <c r="M89" s="103">
        <f t="shared" si="152"/>
        <v>45</v>
      </c>
      <c r="N89" s="103">
        <f t="shared" si="153"/>
        <v>25</v>
      </c>
      <c r="O89" s="103">
        <v>80</v>
      </c>
      <c r="P89" s="103">
        <v>50</v>
      </c>
      <c r="Q89" s="110">
        <v>1.1000000000000001</v>
      </c>
      <c r="R89" s="29">
        <f t="shared" si="154"/>
        <v>75</v>
      </c>
      <c r="S89" s="29">
        <f t="shared" si="155"/>
        <v>60</v>
      </c>
      <c r="T89" s="29">
        <f t="shared" si="156"/>
        <v>55</v>
      </c>
      <c r="U89" s="29">
        <f t="shared" si="157"/>
        <v>45</v>
      </c>
      <c r="V89" s="93">
        <f t="shared" si="143"/>
        <v>250</v>
      </c>
      <c r="W89" s="93">
        <f t="shared" si="144"/>
        <v>150</v>
      </c>
      <c r="X89" s="93">
        <f t="shared" si="145"/>
        <v>120</v>
      </c>
      <c r="Y89" s="93">
        <f t="shared" si="146"/>
        <v>80</v>
      </c>
      <c r="Z89" s="17">
        <f>'ĐẤT PNN'!U89</f>
        <v>3</v>
      </c>
      <c r="AA89" s="29">
        <f t="shared" si="158"/>
        <v>65</v>
      </c>
      <c r="AB89" s="29">
        <f t="shared" si="159"/>
        <v>50</v>
      </c>
      <c r="AC89" s="29">
        <f t="shared" si="160"/>
        <v>40</v>
      </c>
      <c r="AD89" s="29">
        <f t="shared" si="161"/>
        <v>25</v>
      </c>
      <c r="AE89" s="93">
        <f t="shared" si="147"/>
        <v>220</v>
      </c>
      <c r="AF89" s="93">
        <f t="shared" si="148"/>
        <v>130</v>
      </c>
      <c r="AG89" s="93">
        <f t="shared" si="149"/>
        <v>90</v>
      </c>
      <c r="AH89" s="93">
        <f t="shared" si="150"/>
        <v>50</v>
      </c>
      <c r="AI89" s="95">
        <f>'ĐẤT PNN'!I89-'ĐẤT NN'!O89</f>
        <v>10</v>
      </c>
    </row>
    <row r="90" spans="1:35" s="17" customFormat="1" ht="110.25" customHeight="1" x14ac:dyDescent="0.25">
      <c r="A90" s="101">
        <f>'ĐẤT PNN'!A90</f>
        <v>84</v>
      </c>
      <c r="B90" s="101" t="str">
        <f>'ĐẤT PNN'!B90</f>
        <v>VT2*0,8</v>
      </c>
      <c r="C90" s="101" t="s">
        <v>187</v>
      </c>
      <c r="D90" s="101" t="s">
        <v>91</v>
      </c>
      <c r="E90" s="101" t="s">
        <v>199</v>
      </c>
      <c r="F90" s="101" t="s">
        <v>198</v>
      </c>
      <c r="G90" s="101" t="str">
        <f t="shared" si="151"/>
        <v>Xã La NgàCác đường nhóm IIVị trí 175</v>
      </c>
      <c r="H90" s="101"/>
      <c r="I90" s="101"/>
      <c r="J90" s="126" t="str">
        <f>'ĐẤT PNN'!D90</f>
        <v>Các tuyến đường giao thông không đấu nối trực tiếp và thông ra Đường 101 đoạn từ Quốc lộ 20 theo hướng Bắc đến Đường WB2 có hiện trạng là đường nhựa, bê tông xi măng:
- Có bề rộng ≥5m, cách đường giao thông ≤1.000m.
- Có bề rộng từ ≥3m đến &lt;5m, cách đường giao thông ≤500m.</v>
      </c>
      <c r="K90" s="126"/>
      <c r="L90" s="126"/>
      <c r="M90" s="103">
        <f t="shared" si="152"/>
        <v>60</v>
      </c>
      <c r="N90" s="103">
        <f t="shared" si="153"/>
        <v>50</v>
      </c>
      <c r="O90" s="103">
        <v>150</v>
      </c>
      <c r="P90" s="103">
        <v>130</v>
      </c>
      <c r="Q90" s="110">
        <v>1.1000000000000001</v>
      </c>
      <c r="R90" s="29">
        <f t="shared" si="154"/>
        <v>75</v>
      </c>
      <c r="S90" s="29">
        <f t="shared" si="155"/>
        <v>60</v>
      </c>
      <c r="T90" s="29">
        <f t="shared" si="156"/>
        <v>55</v>
      </c>
      <c r="U90" s="29">
        <f t="shared" si="157"/>
        <v>45</v>
      </c>
      <c r="V90" s="93">
        <f t="shared" si="143"/>
        <v>250</v>
      </c>
      <c r="W90" s="93">
        <f t="shared" si="144"/>
        <v>150</v>
      </c>
      <c r="X90" s="93">
        <f t="shared" si="145"/>
        <v>120</v>
      </c>
      <c r="Y90" s="93">
        <f t="shared" si="146"/>
        <v>80</v>
      </c>
      <c r="Z90" s="17">
        <f>'ĐẤT PNN'!U90</f>
        <v>3</v>
      </c>
      <c r="AA90" s="29">
        <f t="shared" si="158"/>
        <v>65</v>
      </c>
      <c r="AB90" s="29">
        <f t="shared" si="159"/>
        <v>50</v>
      </c>
      <c r="AC90" s="29">
        <f t="shared" si="160"/>
        <v>40</v>
      </c>
      <c r="AD90" s="29">
        <f t="shared" si="161"/>
        <v>25</v>
      </c>
      <c r="AE90" s="93">
        <f t="shared" si="147"/>
        <v>220</v>
      </c>
      <c r="AF90" s="93">
        <f t="shared" si="148"/>
        <v>130</v>
      </c>
      <c r="AG90" s="93">
        <f t="shared" si="149"/>
        <v>90</v>
      </c>
      <c r="AH90" s="93">
        <f t="shared" si="150"/>
        <v>50</v>
      </c>
      <c r="AI90" s="95">
        <f>'ĐẤT PNN'!I90-'ĐẤT NN'!O90</f>
        <v>70</v>
      </c>
    </row>
    <row r="91" spans="1:35" s="17" customFormat="1" ht="126" customHeight="1" x14ac:dyDescent="0.25">
      <c r="A91" s="101">
        <f>'ĐẤT PNN'!A91</f>
        <v>85</v>
      </c>
      <c r="B91" s="101" t="str">
        <f>'ĐẤT PNN'!B91</f>
        <v>VT3*0,8</v>
      </c>
      <c r="C91" s="101" t="s">
        <v>189</v>
      </c>
      <c r="D91" s="101" t="s">
        <v>91</v>
      </c>
      <c r="E91" s="101" t="s">
        <v>200</v>
      </c>
      <c r="F91" s="101" t="s">
        <v>198</v>
      </c>
      <c r="G91" s="101" t="str">
        <f t="shared" si="151"/>
        <v>Xã La NgàCác đường nhóm IIVị trí 175</v>
      </c>
      <c r="H91" s="101"/>
      <c r="I91" s="101"/>
      <c r="J91" s="126" t="str">
        <f>'ĐẤT PNN'!D91</f>
        <v>Các tuyến đường giao thông không đấu nối trực tiếp và thông ra Đường 101 đoạn từ Quốc lộ 20 theo hướng Bắc đến Đường WB2 có hiện trạng là đường nhựa, bê tông xi măng:
- Có bề rộng ≥5m, cách đường giao thông &gt;1.000m.
- Có bề rộng từ ≥3m đến &lt;5m, cách đường giao thông từ &gt;500m đến ≤1.000m.
- Có bề rộng &lt;3m, cách đường giao thông ≤200m.</v>
      </c>
      <c r="K91" s="126"/>
      <c r="L91" s="126"/>
      <c r="M91" s="103">
        <f t="shared" si="152"/>
        <v>55</v>
      </c>
      <c r="N91" s="103">
        <f t="shared" si="153"/>
        <v>40</v>
      </c>
      <c r="O91" s="103">
        <v>120</v>
      </c>
      <c r="P91" s="103">
        <v>90</v>
      </c>
      <c r="Q91" s="110">
        <v>1.1000000000000001</v>
      </c>
      <c r="R91" s="29">
        <f t="shared" si="154"/>
        <v>75</v>
      </c>
      <c r="S91" s="29">
        <f t="shared" si="155"/>
        <v>60</v>
      </c>
      <c r="T91" s="29">
        <f t="shared" si="156"/>
        <v>55</v>
      </c>
      <c r="U91" s="29">
        <f t="shared" si="157"/>
        <v>45</v>
      </c>
      <c r="V91" s="93">
        <f t="shared" si="143"/>
        <v>250</v>
      </c>
      <c r="W91" s="93">
        <f t="shared" si="144"/>
        <v>150</v>
      </c>
      <c r="X91" s="93">
        <f t="shared" si="145"/>
        <v>120</v>
      </c>
      <c r="Y91" s="93">
        <f t="shared" si="146"/>
        <v>80</v>
      </c>
      <c r="Z91" s="17">
        <f>'ĐẤT PNN'!U91</f>
        <v>3</v>
      </c>
      <c r="AA91" s="29">
        <f t="shared" si="158"/>
        <v>65</v>
      </c>
      <c r="AB91" s="29">
        <f t="shared" si="159"/>
        <v>50</v>
      </c>
      <c r="AC91" s="29">
        <f t="shared" si="160"/>
        <v>40</v>
      </c>
      <c r="AD91" s="29">
        <f t="shared" si="161"/>
        <v>25</v>
      </c>
      <c r="AE91" s="93">
        <f t="shared" si="147"/>
        <v>220</v>
      </c>
      <c r="AF91" s="93">
        <f t="shared" si="148"/>
        <v>130</v>
      </c>
      <c r="AG91" s="93">
        <f t="shared" si="149"/>
        <v>90</v>
      </c>
      <c r="AH91" s="93">
        <f t="shared" si="150"/>
        <v>50</v>
      </c>
      <c r="AI91" s="95">
        <f>'ĐẤT PNN'!I91-'ĐẤT NN'!O91</f>
        <v>20</v>
      </c>
    </row>
    <row r="92" spans="1:35" s="17" customFormat="1" ht="63" customHeight="1" x14ac:dyDescent="0.25">
      <c r="A92" s="101">
        <f>'ĐẤT PNN'!A92</f>
        <v>86</v>
      </c>
      <c r="B92" s="101" t="str">
        <f>'ĐẤT PNN'!B92</f>
        <v>VT4*0,8</v>
      </c>
      <c r="C92" s="101" t="s">
        <v>191</v>
      </c>
      <c r="D92" s="101" t="s">
        <v>91</v>
      </c>
      <c r="E92" s="101" t="s">
        <v>201</v>
      </c>
      <c r="F92" s="101" t="s">
        <v>198</v>
      </c>
      <c r="G92" s="101" t="str">
        <f t="shared" si="151"/>
        <v>Xã La NgàCác đường nhóm IIVị trí 175</v>
      </c>
      <c r="H92" s="101"/>
      <c r="I92" s="101"/>
      <c r="J92" s="126" t="str">
        <f>'ĐẤT PNN'!D92</f>
        <v>Các tuyến đường giao thông không đấu nối trực tiếp và thông ra Đường 101 đoạn từ Quốc lộ 20 theo hướng Bắc đến Đường WB2 có hiện trạng là đường nhựa, bê tông xi măng:
- Có bề rộng từ ≥3m đến &lt;5m, cách đường giao thông &gt;1.000m.
- Có bề rộng &lt;3m, cách đường giao thông &gt;200m.</v>
      </c>
      <c r="K92" s="126"/>
      <c r="L92" s="126"/>
      <c r="M92" s="103">
        <f t="shared" si="152"/>
        <v>45</v>
      </c>
      <c r="N92" s="103">
        <f t="shared" si="153"/>
        <v>25</v>
      </c>
      <c r="O92" s="103">
        <v>80</v>
      </c>
      <c r="P92" s="103">
        <v>50</v>
      </c>
      <c r="Q92" s="110">
        <v>1.1000000000000001</v>
      </c>
      <c r="R92" s="29">
        <f t="shared" si="154"/>
        <v>75</v>
      </c>
      <c r="S92" s="29">
        <f t="shared" si="155"/>
        <v>60</v>
      </c>
      <c r="T92" s="29">
        <f t="shared" si="156"/>
        <v>55</v>
      </c>
      <c r="U92" s="29">
        <f t="shared" si="157"/>
        <v>45</v>
      </c>
      <c r="V92" s="93">
        <f t="shared" si="143"/>
        <v>250</v>
      </c>
      <c r="W92" s="93">
        <f t="shared" si="144"/>
        <v>150</v>
      </c>
      <c r="X92" s="93">
        <f t="shared" si="145"/>
        <v>120</v>
      </c>
      <c r="Y92" s="93">
        <f t="shared" si="146"/>
        <v>80</v>
      </c>
      <c r="Z92" s="17">
        <f>'ĐẤT PNN'!U92</f>
        <v>3</v>
      </c>
      <c r="AA92" s="29">
        <f t="shared" si="158"/>
        <v>65</v>
      </c>
      <c r="AB92" s="29">
        <f t="shared" si="159"/>
        <v>50</v>
      </c>
      <c r="AC92" s="29">
        <f t="shared" si="160"/>
        <v>40</v>
      </c>
      <c r="AD92" s="29">
        <f t="shared" si="161"/>
        <v>25</v>
      </c>
      <c r="AE92" s="93">
        <f t="shared" si="147"/>
        <v>220</v>
      </c>
      <c r="AF92" s="93">
        <f t="shared" si="148"/>
        <v>130</v>
      </c>
      <c r="AG92" s="93">
        <f t="shared" si="149"/>
        <v>90</v>
      </c>
      <c r="AH92" s="93">
        <f t="shared" si="150"/>
        <v>50</v>
      </c>
      <c r="AI92" s="95">
        <f>'ĐẤT PNN'!I92-'ĐẤT NN'!O92</f>
        <v>0</v>
      </c>
    </row>
    <row r="93" spans="1:35" s="17" customFormat="1" ht="63" x14ac:dyDescent="0.25">
      <c r="A93" s="101">
        <f>'ĐẤT PNN'!A93</f>
        <v>87</v>
      </c>
      <c r="B93" s="101" t="str">
        <f>'ĐẤT PNN'!B93</f>
        <v>DQ5NT2_D2</v>
      </c>
      <c r="C93" s="101" t="s">
        <v>184</v>
      </c>
      <c r="D93" s="101" t="s">
        <v>91</v>
      </c>
      <c r="E93" s="101" t="s">
        <v>197</v>
      </c>
      <c r="F93" s="101" t="s">
        <v>198</v>
      </c>
      <c r="G93" s="101" t="str">
        <f t="shared" si="151"/>
        <v>Xã La NgàCác đường nhóm IIVị trí 175</v>
      </c>
      <c r="H93" s="109" t="s">
        <v>177</v>
      </c>
      <c r="I93" s="109" t="s">
        <v>178</v>
      </c>
      <c r="J93" s="102" t="str">
        <f>'ĐẤT PNN'!D93</f>
        <v>Đường 101</v>
      </c>
      <c r="K93" s="102" t="str">
        <f>'ĐẤT PNN'!E93</f>
        <v>Đường WB2</v>
      </c>
      <c r="L93" s="102" t="str">
        <f>'ĐẤT PNN'!F93</f>
        <v>Ranh thửa đất số 3, tờ BĐĐC số 3 về bên trái và hết ranh thửa đất số 5, tờ BĐĐC số 3 về bên phải, xã La Ngà</v>
      </c>
      <c r="M93" s="103">
        <f>R93</f>
        <v>75</v>
      </c>
      <c r="N93" s="103">
        <f>AA93</f>
        <v>65</v>
      </c>
      <c r="O93" s="103">
        <v>250</v>
      </c>
      <c r="P93" s="103">
        <v>220</v>
      </c>
      <c r="Q93" s="110">
        <v>1.1000000000000001</v>
      </c>
      <c r="R93" s="66">
        <v>75</v>
      </c>
      <c r="S93" s="66">
        <v>60</v>
      </c>
      <c r="T93" s="66">
        <v>55</v>
      </c>
      <c r="U93" s="66">
        <v>45</v>
      </c>
      <c r="V93" s="93">
        <f t="shared" si="143"/>
        <v>250</v>
      </c>
      <c r="W93" s="93">
        <f t="shared" si="144"/>
        <v>150</v>
      </c>
      <c r="X93" s="93">
        <f t="shared" si="145"/>
        <v>120</v>
      </c>
      <c r="Y93" s="93">
        <f t="shared" si="146"/>
        <v>80</v>
      </c>
      <c r="Z93" s="17">
        <v>2</v>
      </c>
      <c r="AA93" s="90">
        <v>65</v>
      </c>
      <c r="AB93" s="90">
        <v>50</v>
      </c>
      <c r="AC93" s="90">
        <v>40</v>
      </c>
      <c r="AD93" s="90">
        <v>25</v>
      </c>
      <c r="AE93" s="93">
        <f t="shared" si="147"/>
        <v>220</v>
      </c>
      <c r="AF93" s="93">
        <f t="shared" si="148"/>
        <v>130</v>
      </c>
      <c r="AG93" s="93">
        <f t="shared" si="149"/>
        <v>90</v>
      </c>
      <c r="AH93" s="93">
        <f t="shared" si="150"/>
        <v>50</v>
      </c>
      <c r="AI93" s="95">
        <f>'ĐẤT PNN'!I93-'ĐẤT NN'!O93</f>
        <v>150</v>
      </c>
    </row>
    <row r="94" spans="1:35" s="17" customFormat="1" ht="94.5" customHeight="1" x14ac:dyDescent="0.25">
      <c r="A94" s="101">
        <f>'ĐẤT PNN'!A94</f>
        <v>88</v>
      </c>
      <c r="B94" s="101" t="str">
        <f>'ĐẤT PNN'!B94</f>
        <v>VT2</v>
      </c>
      <c r="C94" s="101" t="s">
        <v>187</v>
      </c>
      <c r="D94" s="101" t="s">
        <v>91</v>
      </c>
      <c r="E94" s="101" t="s">
        <v>199</v>
      </c>
      <c r="F94" s="101" t="s">
        <v>198</v>
      </c>
      <c r="G94" s="101" t="str">
        <f t="shared" si="151"/>
        <v>Xã La NgàCác đường nhóm IIVị trí 175</v>
      </c>
      <c r="H94" s="101"/>
      <c r="I94" s="101"/>
      <c r="J94" s="126" t="str">
        <f>'ĐẤT PNN'!D94</f>
        <v>Các tuyến đường giao thông đấu nối trực tiếp ra Đường 101 đoạn từ Đường WB2 đến Ranh thửa đất số 3, tờ BĐĐC số 3 về bên trái và hết ranh thửa đất số 5, tờ BĐĐC số 3 về bên phải, xã La Ngà có hiện trạng là đường nhựa, bê tông xi măng:
- Có bề rộng ≥5m, cách đường giao thông ≤1.000m.
- Có bề rộng từ ≥3m đến &lt;5m, cách đường giao thông ≤500m.</v>
      </c>
      <c r="K94" s="126"/>
      <c r="L94" s="126"/>
      <c r="M94" s="103">
        <f t="shared" ref="M94:M99" si="162">IF(B94="VT2",S94,IF(B94="VT3",T94,IF(B94="VT2*0,8",S94,IF(B94="VT3*0,8",T94,U94))))</f>
        <v>60</v>
      </c>
      <c r="N94" s="103">
        <f t="shared" ref="N94:N99" si="163">IF(B94="VT2",AB94,IF(B94="VT3",AC94,IF(B94="VT2*0,8",AB94,IF(B94="VT3*0,8",AC94,AD94))))</f>
        <v>50</v>
      </c>
      <c r="O94" s="103">
        <v>150</v>
      </c>
      <c r="P94" s="103">
        <v>130</v>
      </c>
      <c r="Q94" s="110">
        <v>1.1000000000000001</v>
      </c>
      <c r="R94" s="29">
        <f t="shared" ref="R94:R99" si="164">R93</f>
        <v>75</v>
      </c>
      <c r="S94" s="29">
        <f t="shared" ref="S94:S99" si="165">S93</f>
        <v>60</v>
      </c>
      <c r="T94" s="29">
        <f t="shared" ref="T94:T99" si="166">T93</f>
        <v>55</v>
      </c>
      <c r="U94" s="29">
        <f t="shared" ref="U94:U99" si="167">U93</f>
        <v>45</v>
      </c>
      <c r="V94" s="93">
        <f t="shared" si="143"/>
        <v>250</v>
      </c>
      <c r="W94" s="93">
        <f t="shared" si="144"/>
        <v>150</v>
      </c>
      <c r="X94" s="93">
        <f t="shared" si="145"/>
        <v>120</v>
      </c>
      <c r="Y94" s="93">
        <f t="shared" si="146"/>
        <v>80</v>
      </c>
      <c r="Z94" s="17">
        <f>'ĐẤT PNN'!U94</f>
        <v>3</v>
      </c>
      <c r="AA94" s="29">
        <f t="shared" ref="AA94:AA99" si="168">AA93</f>
        <v>65</v>
      </c>
      <c r="AB94" s="29">
        <f t="shared" ref="AB94:AB99" si="169">AB93</f>
        <v>50</v>
      </c>
      <c r="AC94" s="29">
        <f t="shared" ref="AC94:AC99" si="170">AC93</f>
        <v>40</v>
      </c>
      <c r="AD94" s="29">
        <f t="shared" ref="AD94:AD99" si="171">AD93</f>
        <v>25</v>
      </c>
      <c r="AE94" s="93">
        <f t="shared" si="147"/>
        <v>220</v>
      </c>
      <c r="AF94" s="93">
        <f t="shared" si="148"/>
        <v>130</v>
      </c>
      <c r="AG94" s="93">
        <f t="shared" si="149"/>
        <v>90</v>
      </c>
      <c r="AH94" s="93">
        <f t="shared" si="150"/>
        <v>50</v>
      </c>
      <c r="AI94" s="95">
        <f>'ĐẤT PNN'!I94-'ĐẤT NN'!O94</f>
        <v>90</v>
      </c>
    </row>
    <row r="95" spans="1:35" s="17" customFormat="1" ht="110.25" customHeight="1" x14ac:dyDescent="0.25">
      <c r="A95" s="101">
        <f>'ĐẤT PNN'!A95</f>
        <v>89</v>
      </c>
      <c r="B95" s="101" t="str">
        <f>'ĐẤT PNN'!B95</f>
        <v>VT3</v>
      </c>
      <c r="C95" s="101" t="s">
        <v>189</v>
      </c>
      <c r="D95" s="101" t="s">
        <v>91</v>
      </c>
      <c r="E95" s="101" t="s">
        <v>200</v>
      </c>
      <c r="F95" s="101" t="s">
        <v>198</v>
      </c>
      <c r="G95" s="101" t="str">
        <f t="shared" si="151"/>
        <v>Xã La NgàCác đường nhóm IIVị trí 175</v>
      </c>
      <c r="H95" s="101"/>
      <c r="I95" s="101"/>
      <c r="J95" s="126" t="str">
        <f>'ĐẤT PNN'!D95</f>
        <v>Các tuyến đường giao thông đấu nối trực tiếp ra Đường 101 đoạn từ Đường WB2 đến Ranh thửa đất số 3, tờ BĐĐC số 3 về bên trái và hết ranh thửa đất số 5, tờ BĐĐC số 3 về bên phải, xã La Ngà có hiện trạng là đường nhựa, bê tông xi măng:
- Có bề rộng ≥5m, cách đường giao thông &gt;1.000m.
- Có bề rộng từ ≥3m đến &lt;5m, cách đường giao thông từ &gt;500m đến ≤1.000m.
- Có bề rộng &lt;3m, cách đường giao thông ≤200m.</v>
      </c>
      <c r="K95" s="126"/>
      <c r="L95" s="126"/>
      <c r="M95" s="103">
        <f t="shared" si="162"/>
        <v>55</v>
      </c>
      <c r="N95" s="103">
        <f t="shared" si="163"/>
        <v>40</v>
      </c>
      <c r="O95" s="103">
        <v>120</v>
      </c>
      <c r="P95" s="103">
        <v>90</v>
      </c>
      <c r="Q95" s="110">
        <v>1.1000000000000001</v>
      </c>
      <c r="R95" s="29">
        <f t="shared" si="164"/>
        <v>75</v>
      </c>
      <c r="S95" s="29">
        <f t="shared" si="165"/>
        <v>60</v>
      </c>
      <c r="T95" s="29">
        <f t="shared" si="166"/>
        <v>55</v>
      </c>
      <c r="U95" s="29">
        <f t="shared" si="167"/>
        <v>45</v>
      </c>
      <c r="V95" s="93">
        <f t="shared" si="143"/>
        <v>250</v>
      </c>
      <c r="W95" s="93">
        <f t="shared" si="144"/>
        <v>150</v>
      </c>
      <c r="X95" s="93">
        <f t="shared" si="145"/>
        <v>120</v>
      </c>
      <c r="Y95" s="93">
        <f t="shared" si="146"/>
        <v>80</v>
      </c>
      <c r="Z95" s="17">
        <f>'ĐẤT PNN'!U95</f>
        <v>3</v>
      </c>
      <c r="AA95" s="29">
        <f t="shared" si="168"/>
        <v>65</v>
      </c>
      <c r="AB95" s="29">
        <f t="shared" si="169"/>
        <v>50</v>
      </c>
      <c r="AC95" s="29">
        <f t="shared" si="170"/>
        <v>40</v>
      </c>
      <c r="AD95" s="29">
        <f t="shared" si="171"/>
        <v>25</v>
      </c>
      <c r="AE95" s="93">
        <f t="shared" si="147"/>
        <v>220</v>
      </c>
      <c r="AF95" s="93">
        <f t="shared" si="148"/>
        <v>130</v>
      </c>
      <c r="AG95" s="93">
        <f t="shared" si="149"/>
        <v>90</v>
      </c>
      <c r="AH95" s="93">
        <f t="shared" si="150"/>
        <v>50</v>
      </c>
      <c r="AI95" s="95">
        <f>'ĐẤT PNN'!I95-'ĐẤT NN'!O95</f>
        <v>40</v>
      </c>
    </row>
    <row r="96" spans="1:35" s="17" customFormat="1" ht="94.5" customHeight="1" x14ac:dyDescent="0.25">
      <c r="A96" s="101">
        <f>'ĐẤT PNN'!A96</f>
        <v>90</v>
      </c>
      <c r="B96" s="101" t="str">
        <f>'ĐẤT PNN'!B96</f>
        <v>VT4</v>
      </c>
      <c r="C96" s="101" t="s">
        <v>191</v>
      </c>
      <c r="D96" s="101" t="s">
        <v>91</v>
      </c>
      <c r="E96" s="101" t="s">
        <v>201</v>
      </c>
      <c r="F96" s="101" t="s">
        <v>198</v>
      </c>
      <c r="G96" s="101" t="str">
        <f t="shared" si="151"/>
        <v>Xã La NgàCác đường nhóm IIVị trí 175</v>
      </c>
      <c r="H96" s="101"/>
      <c r="I96" s="101"/>
      <c r="J96" s="126" t="str">
        <f>'ĐẤT PNN'!D96</f>
        <v>Các tuyến đường giao thông đấu nối trực tiếp ra Đường 101 đoạn từ Đường WB2 đến Ranh thửa đất số 3, tờ BĐĐC số 3 về bên trái và hết ranh thửa đất số 5, tờ BĐĐC số 3 về bên phải, xã La Ngà có hiện trạng là đường nhựa, bê tông xi măng:
- Có bề rộng từ ≥3m đến &lt;5m, cách đường giao thông &gt;1.000m.
- Có bề rộng &lt;3m, cách đường giao thông &gt;200m.</v>
      </c>
      <c r="K96" s="126"/>
      <c r="L96" s="126"/>
      <c r="M96" s="103">
        <f t="shared" si="162"/>
        <v>45</v>
      </c>
      <c r="N96" s="103">
        <f t="shared" si="163"/>
        <v>25</v>
      </c>
      <c r="O96" s="103">
        <v>80</v>
      </c>
      <c r="P96" s="103">
        <v>50</v>
      </c>
      <c r="Q96" s="110">
        <v>1.1000000000000001</v>
      </c>
      <c r="R96" s="29">
        <f t="shared" si="164"/>
        <v>75</v>
      </c>
      <c r="S96" s="29">
        <f t="shared" si="165"/>
        <v>60</v>
      </c>
      <c r="T96" s="29">
        <f t="shared" si="166"/>
        <v>55</v>
      </c>
      <c r="U96" s="29">
        <f t="shared" si="167"/>
        <v>45</v>
      </c>
      <c r="V96" s="93">
        <f t="shared" si="143"/>
        <v>250</v>
      </c>
      <c r="W96" s="93">
        <f t="shared" si="144"/>
        <v>150</v>
      </c>
      <c r="X96" s="93">
        <f t="shared" si="145"/>
        <v>120</v>
      </c>
      <c r="Y96" s="93">
        <f t="shared" si="146"/>
        <v>80</v>
      </c>
      <c r="Z96" s="17">
        <f>'ĐẤT PNN'!U96</f>
        <v>3</v>
      </c>
      <c r="AA96" s="29">
        <f t="shared" si="168"/>
        <v>65</v>
      </c>
      <c r="AB96" s="29">
        <f t="shared" si="169"/>
        <v>50</v>
      </c>
      <c r="AC96" s="29">
        <f t="shared" si="170"/>
        <v>40</v>
      </c>
      <c r="AD96" s="29">
        <f t="shared" si="171"/>
        <v>25</v>
      </c>
      <c r="AE96" s="93">
        <f t="shared" si="147"/>
        <v>220</v>
      </c>
      <c r="AF96" s="93">
        <f t="shared" si="148"/>
        <v>130</v>
      </c>
      <c r="AG96" s="93">
        <f t="shared" si="149"/>
        <v>90</v>
      </c>
      <c r="AH96" s="93">
        <f t="shared" si="150"/>
        <v>50</v>
      </c>
      <c r="AI96" s="95">
        <f>'ĐẤT PNN'!I96-'ĐẤT NN'!O96</f>
        <v>10</v>
      </c>
    </row>
    <row r="97" spans="1:35" s="17" customFormat="1" ht="94.5" customHeight="1" x14ac:dyDescent="0.25">
      <c r="A97" s="101">
        <f>'ĐẤT PNN'!A97</f>
        <v>91</v>
      </c>
      <c r="B97" s="101" t="str">
        <f>'ĐẤT PNN'!B97</f>
        <v>VT2*0,8</v>
      </c>
      <c r="C97" s="101" t="s">
        <v>187</v>
      </c>
      <c r="D97" s="101" t="s">
        <v>91</v>
      </c>
      <c r="E97" s="101" t="s">
        <v>199</v>
      </c>
      <c r="F97" s="101" t="s">
        <v>198</v>
      </c>
      <c r="G97" s="101" t="str">
        <f t="shared" si="151"/>
        <v>Xã La NgàCác đường nhóm IIVị trí 175</v>
      </c>
      <c r="H97" s="101"/>
      <c r="I97" s="101"/>
      <c r="J97" s="126" t="str">
        <f>'ĐẤT PNN'!D97</f>
        <v>Các tuyến đường giao thông không đấu nối trực tiếp và thông ra Đường 101 đoạn từ Đường WB2 đến Ranh thửa đất số 3, tờ BĐĐC số 3 về bên trái và hết ranh thửa đất số 5, tờ BĐĐC số 3 về bên phải, xã La Ngà có hiện trạng là đường nhựa, bê tông xi măng:
- Có bề rộng ≥5m, cách đường giao thông ≤1.000m.
- Có bề rộng từ ≥3m đến &lt;5m, cách đường giao thông ≤500m.</v>
      </c>
      <c r="K97" s="126"/>
      <c r="L97" s="126"/>
      <c r="M97" s="103">
        <f t="shared" si="162"/>
        <v>60</v>
      </c>
      <c r="N97" s="103">
        <f t="shared" si="163"/>
        <v>50</v>
      </c>
      <c r="O97" s="103">
        <v>150</v>
      </c>
      <c r="P97" s="103">
        <v>130</v>
      </c>
      <c r="Q97" s="110">
        <v>1.1000000000000001</v>
      </c>
      <c r="R97" s="29">
        <f t="shared" si="164"/>
        <v>75</v>
      </c>
      <c r="S97" s="29">
        <f t="shared" si="165"/>
        <v>60</v>
      </c>
      <c r="T97" s="29">
        <f t="shared" si="166"/>
        <v>55</v>
      </c>
      <c r="U97" s="29">
        <f t="shared" si="167"/>
        <v>45</v>
      </c>
      <c r="V97" s="93">
        <f t="shared" si="143"/>
        <v>250</v>
      </c>
      <c r="W97" s="93">
        <f t="shared" si="144"/>
        <v>150</v>
      </c>
      <c r="X97" s="93">
        <f t="shared" si="145"/>
        <v>120</v>
      </c>
      <c r="Y97" s="93">
        <f t="shared" si="146"/>
        <v>80</v>
      </c>
      <c r="Z97" s="17">
        <f>'ĐẤT PNN'!U97</f>
        <v>3</v>
      </c>
      <c r="AA97" s="29">
        <f t="shared" si="168"/>
        <v>65</v>
      </c>
      <c r="AB97" s="29">
        <f t="shared" si="169"/>
        <v>50</v>
      </c>
      <c r="AC97" s="29">
        <f t="shared" si="170"/>
        <v>40</v>
      </c>
      <c r="AD97" s="29">
        <f t="shared" si="171"/>
        <v>25</v>
      </c>
      <c r="AE97" s="93">
        <f t="shared" si="147"/>
        <v>220</v>
      </c>
      <c r="AF97" s="93">
        <f t="shared" si="148"/>
        <v>130</v>
      </c>
      <c r="AG97" s="93">
        <f t="shared" si="149"/>
        <v>90</v>
      </c>
      <c r="AH97" s="93">
        <f t="shared" si="150"/>
        <v>50</v>
      </c>
      <c r="AI97" s="95">
        <f>'ĐẤT PNN'!I97-'ĐẤT NN'!O97</f>
        <v>70</v>
      </c>
    </row>
    <row r="98" spans="1:35" s="17" customFormat="1" ht="94.5" customHeight="1" x14ac:dyDescent="0.25">
      <c r="A98" s="101">
        <f>'ĐẤT PNN'!A98</f>
        <v>92</v>
      </c>
      <c r="B98" s="101" t="str">
        <f>'ĐẤT PNN'!B98</f>
        <v>VT3*0,8</v>
      </c>
      <c r="C98" s="101" t="s">
        <v>189</v>
      </c>
      <c r="D98" s="101" t="s">
        <v>91</v>
      </c>
      <c r="E98" s="101" t="s">
        <v>200</v>
      </c>
      <c r="F98" s="101" t="s">
        <v>198</v>
      </c>
      <c r="G98" s="101" t="str">
        <f t="shared" si="151"/>
        <v>Xã La NgàCác đường nhóm IIVị trí 175</v>
      </c>
      <c r="H98" s="101"/>
      <c r="I98" s="101"/>
      <c r="J98" s="126" t="str">
        <f>'ĐẤT PNN'!D98</f>
        <v>Các tuyến đường giao thông không đấu nối trực tiếp và thông ra Đường 101 đoạn từ Đường WB2 đến Ranh thửa đất số 3, tờ BĐĐC số 3 về bên trái và hết ranh thửa đất số 5, tờ BĐĐC số 3 về bên phải, xã La Ngà có hiện trạng là đường nhựa, bê tông xi măng:
- Có bề rộng ≥5m, cách đường giao thông &gt;1.000m.
- Có bề rộng từ ≥3m đến &lt;5m, cách đường giao thông từ &gt;500m đến ≤1.000m.
- Có bề rộng &lt;3m, cách đường giao thông ≤200m.</v>
      </c>
      <c r="K98" s="126"/>
      <c r="L98" s="126"/>
      <c r="M98" s="103">
        <f t="shared" si="162"/>
        <v>55</v>
      </c>
      <c r="N98" s="103">
        <f t="shared" si="163"/>
        <v>40</v>
      </c>
      <c r="O98" s="103">
        <v>120</v>
      </c>
      <c r="P98" s="103">
        <v>90</v>
      </c>
      <c r="Q98" s="110">
        <v>1.1000000000000001</v>
      </c>
      <c r="R98" s="29">
        <f t="shared" si="164"/>
        <v>75</v>
      </c>
      <c r="S98" s="29">
        <f t="shared" si="165"/>
        <v>60</v>
      </c>
      <c r="T98" s="29">
        <f t="shared" si="166"/>
        <v>55</v>
      </c>
      <c r="U98" s="29">
        <f t="shared" si="167"/>
        <v>45</v>
      </c>
      <c r="V98" s="93">
        <f t="shared" si="143"/>
        <v>250</v>
      </c>
      <c r="W98" s="93">
        <f t="shared" si="144"/>
        <v>150</v>
      </c>
      <c r="X98" s="93">
        <f t="shared" si="145"/>
        <v>120</v>
      </c>
      <c r="Y98" s="93">
        <f t="shared" si="146"/>
        <v>80</v>
      </c>
      <c r="Z98" s="17">
        <f>'ĐẤT PNN'!U98</f>
        <v>3</v>
      </c>
      <c r="AA98" s="29">
        <f t="shared" si="168"/>
        <v>65</v>
      </c>
      <c r="AB98" s="29">
        <f t="shared" si="169"/>
        <v>50</v>
      </c>
      <c r="AC98" s="29">
        <f t="shared" si="170"/>
        <v>40</v>
      </c>
      <c r="AD98" s="29">
        <f t="shared" si="171"/>
        <v>25</v>
      </c>
      <c r="AE98" s="93">
        <f t="shared" si="147"/>
        <v>220</v>
      </c>
      <c r="AF98" s="93">
        <f t="shared" si="148"/>
        <v>130</v>
      </c>
      <c r="AG98" s="93">
        <f t="shared" si="149"/>
        <v>90</v>
      </c>
      <c r="AH98" s="93">
        <f t="shared" si="150"/>
        <v>50</v>
      </c>
      <c r="AI98" s="95">
        <f>'ĐẤT PNN'!I98-'ĐẤT NN'!O98</f>
        <v>20</v>
      </c>
    </row>
    <row r="99" spans="1:35" s="17" customFormat="1" ht="94.5" customHeight="1" x14ac:dyDescent="0.25">
      <c r="A99" s="101">
        <f>'ĐẤT PNN'!A99</f>
        <v>93</v>
      </c>
      <c r="B99" s="101" t="str">
        <f>'ĐẤT PNN'!B99</f>
        <v>VT4*0,8</v>
      </c>
      <c r="C99" s="101" t="s">
        <v>191</v>
      </c>
      <c r="D99" s="101" t="s">
        <v>91</v>
      </c>
      <c r="E99" s="101" t="s">
        <v>201</v>
      </c>
      <c r="F99" s="101" t="s">
        <v>198</v>
      </c>
      <c r="G99" s="101" t="str">
        <f t="shared" si="151"/>
        <v>Xã La NgàCác đường nhóm IIVị trí 175</v>
      </c>
      <c r="H99" s="101"/>
      <c r="I99" s="101"/>
      <c r="J99" s="126" t="str">
        <f>'ĐẤT PNN'!D99</f>
        <v>Các tuyến đường giao thông không đấu nối trực tiếp và thông ra Đường 101 đoạn từ Đường WB2 đến Ranh thửa đất số 3, tờ BĐĐC số 3 về bên trái và hết ranh thửa đất số 5, tờ BĐĐC số 3 về bên phải, xã La Ngà có hiện trạng là đường nhựa, bê tông xi măng:
- Có bề rộng từ ≥3m đến &lt;5m, cách đường giao thông &gt;1.000m.
- Có bề rộng &lt;3m, cách đường giao thông &gt;200m.</v>
      </c>
      <c r="K99" s="126"/>
      <c r="L99" s="126"/>
      <c r="M99" s="103">
        <f t="shared" si="162"/>
        <v>45</v>
      </c>
      <c r="N99" s="103">
        <f t="shared" si="163"/>
        <v>25</v>
      </c>
      <c r="O99" s="103">
        <v>80</v>
      </c>
      <c r="P99" s="103">
        <v>50</v>
      </c>
      <c r="Q99" s="110">
        <v>1.1000000000000001</v>
      </c>
      <c r="R99" s="29">
        <f t="shared" si="164"/>
        <v>75</v>
      </c>
      <c r="S99" s="29">
        <f t="shared" si="165"/>
        <v>60</v>
      </c>
      <c r="T99" s="29">
        <f t="shared" si="166"/>
        <v>55</v>
      </c>
      <c r="U99" s="29">
        <f t="shared" si="167"/>
        <v>45</v>
      </c>
      <c r="V99" s="93">
        <f t="shared" si="143"/>
        <v>250</v>
      </c>
      <c r="W99" s="93">
        <f t="shared" si="144"/>
        <v>150</v>
      </c>
      <c r="X99" s="93">
        <f t="shared" si="145"/>
        <v>120</v>
      </c>
      <c r="Y99" s="93">
        <f t="shared" si="146"/>
        <v>80</v>
      </c>
      <c r="Z99" s="17">
        <f>'ĐẤT PNN'!U99</f>
        <v>3</v>
      </c>
      <c r="AA99" s="29">
        <f t="shared" si="168"/>
        <v>65</v>
      </c>
      <c r="AB99" s="29">
        <f t="shared" si="169"/>
        <v>50</v>
      </c>
      <c r="AC99" s="29">
        <f t="shared" si="170"/>
        <v>40</v>
      </c>
      <c r="AD99" s="29">
        <f t="shared" si="171"/>
        <v>25</v>
      </c>
      <c r="AE99" s="93">
        <f t="shared" si="147"/>
        <v>220</v>
      </c>
      <c r="AF99" s="93">
        <f t="shared" si="148"/>
        <v>130</v>
      </c>
      <c r="AG99" s="93">
        <f t="shared" si="149"/>
        <v>90</v>
      </c>
      <c r="AH99" s="93">
        <f t="shared" si="150"/>
        <v>50</v>
      </c>
      <c r="AI99" s="95">
        <f>'ĐẤT PNN'!I99-'ĐẤT NN'!O99</f>
        <v>0</v>
      </c>
    </row>
    <row r="100" spans="1:35" s="17" customFormat="1" ht="63" x14ac:dyDescent="0.25">
      <c r="A100" s="101">
        <f>'ĐẤT PNN'!A100</f>
        <v>94</v>
      </c>
      <c r="B100" s="101" t="str">
        <f>'ĐẤT PNN'!B100</f>
        <v>DQ4NT2_D1</v>
      </c>
      <c r="C100" s="101" t="s">
        <v>184</v>
      </c>
      <c r="D100" s="101" t="s">
        <v>91</v>
      </c>
      <c r="E100" s="101" t="s">
        <v>197</v>
      </c>
      <c r="F100" s="101" t="s">
        <v>198</v>
      </c>
      <c r="G100" s="101" t="str">
        <f t="shared" si="151"/>
        <v>Xã La NgàCác đường nhóm IIVị trí 175</v>
      </c>
      <c r="H100" s="109" t="s">
        <v>177</v>
      </c>
      <c r="I100" s="109" t="s">
        <v>178</v>
      </c>
      <c r="J100" s="102" t="str">
        <f>'ĐẤT PNN'!D100</f>
        <v>Đường 101</v>
      </c>
      <c r="K100" s="102" t="str">
        <f>'ĐẤT PNN'!E100</f>
        <v>Quốc lộ 20</v>
      </c>
      <c r="L100" s="102" t="str">
        <f>'ĐẤT PNN'!F100</f>
        <v>Vào 1.000m</v>
      </c>
      <c r="M100" s="103">
        <f>R100</f>
        <v>75</v>
      </c>
      <c r="N100" s="103">
        <f>AA100</f>
        <v>65</v>
      </c>
      <c r="O100" s="103">
        <v>250</v>
      </c>
      <c r="P100" s="103">
        <v>220</v>
      </c>
      <c r="Q100" s="110">
        <v>1.1299999999999999</v>
      </c>
      <c r="R100" s="66">
        <v>75</v>
      </c>
      <c r="S100" s="66">
        <v>60</v>
      </c>
      <c r="T100" s="66">
        <v>55</v>
      </c>
      <c r="U100" s="66">
        <v>45</v>
      </c>
      <c r="V100" s="93">
        <f t="shared" si="143"/>
        <v>250</v>
      </c>
      <c r="W100" s="93">
        <f t="shared" si="144"/>
        <v>150</v>
      </c>
      <c r="X100" s="93">
        <f t="shared" si="145"/>
        <v>120</v>
      </c>
      <c r="Y100" s="93">
        <f t="shared" si="146"/>
        <v>80</v>
      </c>
      <c r="Z100" s="17">
        <v>2</v>
      </c>
      <c r="AA100" s="90">
        <v>65</v>
      </c>
      <c r="AB100" s="90">
        <v>50</v>
      </c>
      <c r="AC100" s="90">
        <v>40</v>
      </c>
      <c r="AD100" s="90">
        <v>25</v>
      </c>
      <c r="AE100" s="93">
        <f t="shared" si="147"/>
        <v>220</v>
      </c>
      <c r="AF100" s="93">
        <f t="shared" si="148"/>
        <v>130</v>
      </c>
      <c r="AG100" s="93">
        <f t="shared" si="149"/>
        <v>90</v>
      </c>
      <c r="AH100" s="93">
        <f t="shared" si="150"/>
        <v>50</v>
      </c>
      <c r="AI100" s="95">
        <f>'ĐẤT PNN'!I100-'ĐẤT NN'!O100</f>
        <v>220</v>
      </c>
    </row>
    <row r="101" spans="1:35" s="17" customFormat="1" ht="94.5" customHeight="1" x14ac:dyDescent="0.25">
      <c r="A101" s="101">
        <f>'ĐẤT PNN'!A101</f>
        <v>95</v>
      </c>
      <c r="B101" s="101" t="str">
        <f>'ĐẤT PNN'!B101</f>
        <v>VT2</v>
      </c>
      <c r="C101" s="101" t="s">
        <v>187</v>
      </c>
      <c r="D101" s="101" t="s">
        <v>91</v>
      </c>
      <c r="E101" s="101" t="s">
        <v>199</v>
      </c>
      <c r="F101" s="101" t="s">
        <v>198</v>
      </c>
      <c r="G101" s="101" t="str">
        <f t="shared" si="151"/>
        <v>Xã La NgàCác đường nhóm IIVị trí 175</v>
      </c>
      <c r="H101" s="101"/>
      <c r="I101" s="101"/>
      <c r="J101" s="126" t="str">
        <f>'ĐẤT PNN'!D101</f>
        <v>Các tuyến đường giao thông đấu nối trực tiếp ra Đường 101 đoạn từ Quốc lộ 20 có hiện trạng là đường nhựa, bê tông xi măng:
- Có bề rộng ≥5m, cách đường giao thông ≤1.000m.
- Có bề rộng từ ≥3m đến &lt;5m, cách đường giao thông ≤500m.</v>
      </c>
      <c r="K101" s="126"/>
      <c r="L101" s="126"/>
      <c r="M101" s="103">
        <f t="shared" ref="M101:M106" si="172">IF(B101="VT2",S101,IF(B101="VT3",T101,IF(B101="VT2*0,8",S101,IF(B101="VT3*0,8",T101,U101))))</f>
        <v>60</v>
      </c>
      <c r="N101" s="103">
        <f t="shared" ref="N101:N106" si="173">IF(B101="VT2",AB101,IF(B101="VT3",AC101,IF(B101="VT2*0,8",AB101,IF(B101="VT3*0,8",AC101,AD101))))</f>
        <v>50</v>
      </c>
      <c r="O101" s="103">
        <v>150</v>
      </c>
      <c r="P101" s="103">
        <v>130</v>
      </c>
      <c r="Q101" s="110">
        <v>1.1299999999999999</v>
      </c>
      <c r="R101" s="29">
        <f t="shared" ref="R101:R106" si="174">R100</f>
        <v>75</v>
      </c>
      <c r="S101" s="29">
        <f t="shared" ref="S101:S106" si="175">S100</f>
        <v>60</v>
      </c>
      <c r="T101" s="29">
        <f t="shared" ref="T101:T106" si="176">T100</f>
        <v>55</v>
      </c>
      <c r="U101" s="29">
        <f t="shared" ref="U101:U106" si="177">U100</f>
        <v>45</v>
      </c>
      <c r="V101" s="93">
        <f t="shared" si="143"/>
        <v>250</v>
      </c>
      <c r="W101" s="93">
        <f t="shared" si="144"/>
        <v>150</v>
      </c>
      <c r="X101" s="93">
        <f t="shared" si="145"/>
        <v>120</v>
      </c>
      <c r="Y101" s="93">
        <f t="shared" si="146"/>
        <v>80</v>
      </c>
      <c r="Z101" s="17">
        <f>'ĐẤT PNN'!U101</f>
        <v>3</v>
      </c>
      <c r="AA101" s="29">
        <f t="shared" ref="AA101:AA106" si="178">AA100</f>
        <v>65</v>
      </c>
      <c r="AB101" s="29">
        <f t="shared" ref="AB101:AB106" si="179">AB100</f>
        <v>50</v>
      </c>
      <c r="AC101" s="29">
        <f t="shared" ref="AC101:AC106" si="180">AC100</f>
        <v>40</v>
      </c>
      <c r="AD101" s="29">
        <f t="shared" ref="AD101:AD106" si="181">AD100</f>
        <v>25</v>
      </c>
      <c r="AE101" s="93">
        <f t="shared" si="147"/>
        <v>220</v>
      </c>
      <c r="AF101" s="93">
        <f t="shared" si="148"/>
        <v>130</v>
      </c>
      <c r="AG101" s="93">
        <f t="shared" si="149"/>
        <v>90</v>
      </c>
      <c r="AH101" s="93">
        <f t="shared" si="150"/>
        <v>50</v>
      </c>
      <c r="AI101" s="95">
        <f>'ĐẤT PNN'!I101-'ĐẤT NN'!O101</f>
        <v>90</v>
      </c>
    </row>
    <row r="102" spans="1:35" s="17" customFormat="1" ht="110.25" customHeight="1" x14ac:dyDescent="0.25">
      <c r="A102" s="101">
        <f>'ĐẤT PNN'!A102</f>
        <v>96</v>
      </c>
      <c r="B102" s="101" t="str">
        <f>'ĐẤT PNN'!B102</f>
        <v>VT3</v>
      </c>
      <c r="C102" s="101" t="s">
        <v>189</v>
      </c>
      <c r="D102" s="101" t="s">
        <v>91</v>
      </c>
      <c r="E102" s="101" t="s">
        <v>200</v>
      </c>
      <c r="F102" s="101" t="s">
        <v>198</v>
      </c>
      <c r="G102" s="101" t="str">
        <f t="shared" si="151"/>
        <v>Xã La NgàCác đường nhóm IIVị trí 175</v>
      </c>
      <c r="H102" s="101"/>
      <c r="I102" s="101"/>
      <c r="J102" s="126" t="str">
        <f>'ĐẤT PNN'!D102</f>
        <v>Các tuyến đường giao thông đấu nối trực tiếp ra Đường 101 đoạn từ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K102" s="126"/>
      <c r="L102" s="126"/>
      <c r="M102" s="103">
        <f t="shared" si="172"/>
        <v>55</v>
      </c>
      <c r="N102" s="103">
        <f t="shared" si="173"/>
        <v>40</v>
      </c>
      <c r="O102" s="103">
        <v>120</v>
      </c>
      <c r="P102" s="103">
        <v>90</v>
      </c>
      <c r="Q102" s="110">
        <v>1.1299999999999999</v>
      </c>
      <c r="R102" s="29">
        <f t="shared" si="174"/>
        <v>75</v>
      </c>
      <c r="S102" s="29">
        <f t="shared" si="175"/>
        <v>60</v>
      </c>
      <c r="T102" s="29">
        <f t="shared" si="176"/>
        <v>55</v>
      </c>
      <c r="U102" s="29">
        <f t="shared" si="177"/>
        <v>45</v>
      </c>
      <c r="V102" s="93">
        <f t="shared" si="143"/>
        <v>250</v>
      </c>
      <c r="W102" s="93">
        <f t="shared" si="144"/>
        <v>150</v>
      </c>
      <c r="X102" s="93">
        <f t="shared" si="145"/>
        <v>120</v>
      </c>
      <c r="Y102" s="93">
        <f t="shared" si="146"/>
        <v>80</v>
      </c>
      <c r="Z102" s="17">
        <f>'ĐẤT PNN'!U102</f>
        <v>3</v>
      </c>
      <c r="AA102" s="29">
        <f t="shared" si="178"/>
        <v>65</v>
      </c>
      <c r="AB102" s="29">
        <f t="shared" si="179"/>
        <v>50</v>
      </c>
      <c r="AC102" s="29">
        <f t="shared" si="180"/>
        <v>40</v>
      </c>
      <c r="AD102" s="29">
        <f t="shared" si="181"/>
        <v>25</v>
      </c>
      <c r="AE102" s="93">
        <f t="shared" si="147"/>
        <v>220</v>
      </c>
      <c r="AF102" s="93">
        <f t="shared" si="148"/>
        <v>130</v>
      </c>
      <c r="AG102" s="93">
        <f t="shared" si="149"/>
        <v>90</v>
      </c>
      <c r="AH102" s="93">
        <f t="shared" si="150"/>
        <v>50</v>
      </c>
      <c r="AI102" s="95">
        <f>'ĐẤT PNN'!I102-'ĐẤT NN'!O102</f>
        <v>40</v>
      </c>
    </row>
    <row r="103" spans="1:35" s="17" customFormat="1" ht="63" customHeight="1" x14ac:dyDescent="0.25">
      <c r="A103" s="101">
        <f>'ĐẤT PNN'!A103</f>
        <v>97</v>
      </c>
      <c r="B103" s="101" t="str">
        <f>'ĐẤT PNN'!B103</f>
        <v>VT4</v>
      </c>
      <c r="C103" s="101" t="s">
        <v>191</v>
      </c>
      <c r="D103" s="101" t="s">
        <v>91</v>
      </c>
      <c r="E103" s="101" t="s">
        <v>201</v>
      </c>
      <c r="F103" s="101" t="s">
        <v>198</v>
      </c>
      <c r="G103" s="101" t="str">
        <f t="shared" si="151"/>
        <v>Xã La NgàCác đường nhóm IIVị trí 175</v>
      </c>
      <c r="H103" s="101"/>
      <c r="I103" s="101"/>
      <c r="J103" s="126" t="str">
        <f>'ĐẤT PNN'!D103</f>
        <v>Các tuyến đường giao thông đấu nối trực tiếp ra Đường 101 đoạn từ Quốc lộ 20 có hiện trạng là đường nhựa, bê tông xi măng:
- Có bề rộng từ ≥3m đến &lt;5m, cách đường giao thông &gt;1.000m.
- Có bề rộng &lt;3m, cách đường giao thông &gt;200m.</v>
      </c>
      <c r="K103" s="126"/>
      <c r="L103" s="126"/>
      <c r="M103" s="103">
        <f t="shared" si="172"/>
        <v>45</v>
      </c>
      <c r="N103" s="103">
        <f t="shared" si="173"/>
        <v>25</v>
      </c>
      <c r="O103" s="103">
        <v>80</v>
      </c>
      <c r="P103" s="103">
        <v>50</v>
      </c>
      <c r="Q103" s="110">
        <v>1.1299999999999999</v>
      </c>
      <c r="R103" s="29">
        <f t="shared" si="174"/>
        <v>75</v>
      </c>
      <c r="S103" s="29">
        <f t="shared" si="175"/>
        <v>60</v>
      </c>
      <c r="T103" s="29">
        <f t="shared" si="176"/>
        <v>55</v>
      </c>
      <c r="U103" s="29">
        <f t="shared" si="177"/>
        <v>45</v>
      </c>
      <c r="V103" s="93">
        <f t="shared" si="143"/>
        <v>250</v>
      </c>
      <c r="W103" s="93">
        <f t="shared" si="144"/>
        <v>150</v>
      </c>
      <c r="X103" s="93">
        <f t="shared" si="145"/>
        <v>120</v>
      </c>
      <c r="Y103" s="93">
        <f t="shared" si="146"/>
        <v>80</v>
      </c>
      <c r="Z103" s="17">
        <f>'ĐẤT PNN'!U103</f>
        <v>3</v>
      </c>
      <c r="AA103" s="29">
        <f t="shared" si="178"/>
        <v>65</v>
      </c>
      <c r="AB103" s="29">
        <f t="shared" si="179"/>
        <v>50</v>
      </c>
      <c r="AC103" s="29">
        <f t="shared" si="180"/>
        <v>40</v>
      </c>
      <c r="AD103" s="29">
        <f t="shared" si="181"/>
        <v>25</v>
      </c>
      <c r="AE103" s="93">
        <f t="shared" si="147"/>
        <v>220</v>
      </c>
      <c r="AF103" s="93">
        <f t="shared" si="148"/>
        <v>130</v>
      </c>
      <c r="AG103" s="93">
        <f t="shared" si="149"/>
        <v>90</v>
      </c>
      <c r="AH103" s="93">
        <f t="shared" si="150"/>
        <v>50</v>
      </c>
      <c r="AI103" s="95">
        <f>'ĐẤT PNN'!I103-'ĐẤT NN'!O103</f>
        <v>10</v>
      </c>
    </row>
    <row r="104" spans="1:35" s="17" customFormat="1" ht="94.5" customHeight="1" x14ac:dyDescent="0.25">
      <c r="A104" s="101">
        <f>'ĐẤT PNN'!A104</f>
        <v>98</v>
      </c>
      <c r="B104" s="101" t="str">
        <f>'ĐẤT PNN'!B104</f>
        <v>VT2*0,8</v>
      </c>
      <c r="C104" s="101" t="s">
        <v>187</v>
      </c>
      <c r="D104" s="101" t="s">
        <v>91</v>
      </c>
      <c r="E104" s="101" t="s">
        <v>199</v>
      </c>
      <c r="F104" s="101" t="s">
        <v>198</v>
      </c>
      <c r="G104" s="101" t="str">
        <f t="shared" si="151"/>
        <v>Xã La NgàCác đường nhóm IIVị trí 175</v>
      </c>
      <c r="H104" s="101"/>
      <c r="I104" s="101"/>
      <c r="J104" s="126" t="str">
        <f>'ĐẤT PNN'!D104</f>
        <v>Các tuyến đường giao thông không đấu nối trực tiếp và thông ra Đường 101 đoạn từ Quốc lộ 20 có hiện trạng là đường nhựa, bê tông xi măng:
- Có bề rộng ≥5m, cách đường giao thông ≤1.000m.
- Có bề rộng từ ≥3m đến &lt;5m, cách đường giao thông ≤500m.</v>
      </c>
      <c r="K104" s="126"/>
      <c r="L104" s="126"/>
      <c r="M104" s="103">
        <f t="shared" si="172"/>
        <v>60</v>
      </c>
      <c r="N104" s="103">
        <f t="shared" si="173"/>
        <v>50</v>
      </c>
      <c r="O104" s="103">
        <v>150</v>
      </c>
      <c r="P104" s="103">
        <v>130</v>
      </c>
      <c r="Q104" s="110">
        <v>1.1299999999999999</v>
      </c>
      <c r="R104" s="29">
        <f t="shared" si="174"/>
        <v>75</v>
      </c>
      <c r="S104" s="29">
        <f t="shared" si="175"/>
        <v>60</v>
      </c>
      <c r="T104" s="29">
        <f t="shared" si="176"/>
        <v>55</v>
      </c>
      <c r="U104" s="29">
        <f t="shared" si="177"/>
        <v>45</v>
      </c>
      <c r="V104" s="93">
        <f t="shared" si="143"/>
        <v>250</v>
      </c>
      <c r="W104" s="93">
        <f t="shared" si="144"/>
        <v>150</v>
      </c>
      <c r="X104" s="93">
        <f t="shared" si="145"/>
        <v>120</v>
      </c>
      <c r="Y104" s="93">
        <f t="shared" si="146"/>
        <v>80</v>
      </c>
      <c r="Z104" s="17">
        <f>'ĐẤT PNN'!U104</f>
        <v>3</v>
      </c>
      <c r="AA104" s="29">
        <f t="shared" si="178"/>
        <v>65</v>
      </c>
      <c r="AB104" s="29">
        <f t="shared" si="179"/>
        <v>50</v>
      </c>
      <c r="AC104" s="29">
        <f t="shared" si="180"/>
        <v>40</v>
      </c>
      <c r="AD104" s="29">
        <f t="shared" si="181"/>
        <v>25</v>
      </c>
      <c r="AE104" s="93">
        <f t="shared" si="147"/>
        <v>220</v>
      </c>
      <c r="AF104" s="93">
        <f t="shared" si="148"/>
        <v>130</v>
      </c>
      <c r="AG104" s="93">
        <f t="shared" si="149"/>
        <v>90</v>
      </c>
      <c r="AH104" s="93">
        <f t="shared" si="150"/>
        <v>50</v>
      </c>
      <c r="AI104" s="95">
        <f>'ĐẤT PNN'!I104-'ĐẤT NN'!O104</f>
        <v>70</v>
      </c>
    </row>
    <row r="105" spans="1:35" s="17" customFormat="1" ht="94.5" customHeight="1" x14ac:dyDescent="0.25">
      <c r="A105" s="101">
        <f>'ĐẤT PNN'!A105</f>
        <v>99</v>
      </c>
      <c r="B105" s="101" t="str">
        <f>'ĐẤT PNN'!B105</f>
        <v>VT3*0,8</v>
      </c>
      <c r="C105" s="101" t="s">
        <v>189</v>
      </c>
      <c r="D105" s="101" t="s">
        <v>91</v>
      </c>
      <c r="E105" s="101" t="s">
        <v>200</v>
      </c>
      <c r="F105" s="101" t="s">
        <v>198</v>
      </c>
      <c r="G105" s="101" t="str">
        <f t="shared" si="151"/>
        <v>Xã La NgàCác đường nhóm IIVị trí 175</v>
      </c>
      <c r="H105" s="101"/>
      <c r="I105" s="101"/>
      <c r="J105" s="126" t="str">
        <f>'ĐẤT PNN'!D105</f>
        <v>Các tuyến đường giao thông không đấu nối trực tiếp và thông ra Đường 101 đoạn từ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K105" s="126"/>
      <c r="L105" s="126"/>
      <c r="M105" s="103">
        <f t="shared" si="172"/>
        <v>55</v>
      </c>
      <c r="N105" s="103">
        <f t="shared" si="173"/>
        <v>40</v>
      </c>
      <c r="O105" s="103">
        <v>120</v>
      </c>
      <c r="P105" s="103">
        <v>90</v>
      </c>
      <c r="Q105" s="110">
        <v>1.1299999999999999</v>
      </c>
      <c r="R105" s="29">
        <f t="shared" si="174"/>
        <v>75</v>
      </c>
      <c r="S105" s="29">
        <f t="shared" si="175"/>
        <v>60</v>
      </c>
      <c r="T105" s="29">
        <f t="shared" si="176"/>
        <v>55</v>
      </c>
      <c r="U105" s="29">
        <f t="shared" si="177"/>
        <v>45</v>
      </c>
      <c r="V105" s="93">
        <f t="shared" si="143"/>
        <v>250</v>
      </c>
      <c r="W105" s="93">
        <f t="shared" si="144"/>
        <v>150</v>
      </c>
      <c r="X105" s="93">
        <f t="shared" si="145"/>
        <v>120</v>
      </c>
      <c r="Y105" s="93">
        <f t="shared" si="146"/>
        <v>80</v>
      </c>
      <c r="Z105" s="17">
        <f>'ĐẤT PNN'!U105</f>
        <v>3</v>
      </c>
      <c r="AA105" s="29">
        <f t="shared" si="178"/>
        <v>65</v>
      </c>
      <c r="AB105" s="29">
        <f t="shared" si="179"/>
        <v>50</v>
      </c>
      <c r="AC105" s="29">
        <f t="shared" si="180"/>
        <v>40</v>
      </c>
      <c r="AD105" s="29">
        <f t="shared" si="181"/>
        <v>25</v>
      </c>
      <c r="AE105" s="93">
        <f t="shared" si="147"/>
        <v>220</v>
      </c>
      <c r="AF105" s="93">
        <f t="shared" si="148"/>
        <v>130</v>
      </c>
      <c r="AG105" s="93">
        <f t="shared" si="149"/>
        <v>90</v>
      </c>
      <c r="AH105" s="93">
        <f t="shared" si="150"/>
        <v>50</v>
      </c>
      <c r="AI105" s="95">
        <f>'ĐẤT PNN'!I105-'ĐẤT NN'!O105</f>
        <v>20</v>
      </c>
    </row>
    <row r="106" spans="1:35" s="17" customFormat="1" ht="63" customHeight="1" x14ac:dyDescent="0.25">
      <c r="A106" s="101">
        <f>'ĐẤT PNN'!A106</f>
        <v>100</v>
      </c>
      <c r="B106" s="101" t="str">
        <f>'ĐẤT PNN'!B106</f>
        <v>VT4*0,8</v>
      </c>
      <c r="C106" s="101" t="s">
        <v>191</v>
      </c>
      <c r="D106" s="101" t="s">
        <v>91</v>
      </c>
      <c r="E106" s="101" t="s">
        <v>201</v>
      </c>
      <c r="F106" s="101" t="s">
        <v>198</v>
      </c>
      <c r="G106" s="101" t="str">
        <f t="shared" si="151"/>
        <v>Xã La NgàCác đường nhóm IIVị trí 175</v>
      </c>
      <c r="H106" s="101"/>
      <c r="I106" s="101"/>
      <c r="J106" s="126" t="str">
        <f>'ĐẤT PNN'!D106</f>
        <v>Các tuyến đường giao thông không đấu nối trực tiếp và thông ra Đường 101 đoạn từ Quốc lộ 20 có hiện trạng là đường nhựa, bê tông xi măng:
- Có bề rộng từ ≥3m đến &lt;5m, cách đường giao thông &gt;1.000m.
- Có bề rộng &lt;3m, cách đường giao thông &gt;200m.</v>
      </c>
      <c r="K106" s="126"/>
      <c r="L106" s="126"/>
      <c r="M106" s="103">
        <f t="shared" si="172"/>
        <v>45</v>
      </c>
      <c r="N106" s="103">
        <f t="shared" si="173"/>
        <v>25</v>
      </c>
      <c r="O106" s="103">
        <v>80</v>
      </c>
      <c r="P106" s="103">
        <v>50</v>
      </c>
      <c r="Q106" s="110">
        <v>1.1299999999999999</v>
      </c>
      <c r="R106" s="29">
        <f t="shared" si="174"/>
        <v>75</v>
      </c>
      <c r="S106" s="29">
        <f t="shared" si="175"/>
        <v>60</v>
      </c>
      <c r="T106" s="29">
        <f t="shared" si="176"/>
        <v>55</v>
      </c>
      <c r="U106" s="29">
        <f t="shared" si="177"/>
        <v>45</v>
      </c>
      <c r="V106" s="93">
        <f t="shared" si="143"/>
        <v>250</v>
      </c>
      <c r="W106" s="93">
        <f t="shared" si="144"/>
        <v>150</v>
      </c>
      <c r="X106" s="93">
        <f t="shared" si="145"/>
        <v>120</v>
      </c>
      <c r="Y106" s="93">
        <f t="shared" si="146"/>
        <v>80</v>
      </c>
      <c r="Z106" s="17">
        <f>'ĐẤT PNN'!U106</f>
        <v>3</v>
      </c>
      <c r="AA106" s="29">
        <f t="shared" si="178"/>
        <v>65</v>
      </c>
      <c r="AB106" s="29">
        <f t="shared" si="179"/>
        <v>50</v>
      </c>
      <c r="AC106" s="29">
        <f t="shared" si="180"/>
        <v>40</v>
      </c>
      <c r="AD106" s="29">
        <f t="shared" si="181"/>
        <v>25</v>
      </c>
      <c r="AE106" s="93">
        <f t="shared" si="147"/>
        <v>220</v>
      </c>
      <c r="AF106" s="93">
        <f t="shared" si="148"/>
        <v>130</v>
      </c>
      <c r="AG106" s="93">
        <f t="shared" si="149"/>
        <v>90</v>
      </c>
      <c r="AH106" s="93">
        <f t="shared" si="150"/>
        <v>50</v>
      </c>
      <c r="AI106" s="95">
        <f>'ĐẤT PNN'!I106-'ĐẤT NN'!O106</f>
        <v>0</v>
      </c>
    </row>
    <row r="107" spans="1:35" s="17" customFormat="1" ht="63" x14ac:dyDescent="0.25">
      <c r="A107" s="101">
        <f>'ĐẤT PNN'!A107</f>
        <v>101</v>
      </c>
      <c r="B107" s="101" t="str">
        <f>'ĐẤT PNN'!B107</f>
        <v>DQ4NT2_D2</v>
      </c>
      <c r="C107" s="101" t="s">
        <v>184</v>
      </c>
      <c r="D107" s="101" t="s">
        <v>91</v>
      </c>
      <c r="E107" s="101" t="s">
        <v>197</v>
      </c>
      <c r="F107" s="101" t="s">
        <v>198</v>
      </c>
      <c r="G107" s="101" t="str">
        <f t="shared" si="151"/>
        <v>Xã La NgàCác đường nhóm IIVị trí 175</v>
      </c>
      <c r="H107" s="109" t="s">
        <v>177</v>
      </c>
      <c r="I107" s="109" t="s">
        <v>178</v>
      </c>
      <c r="J107" s="102" t="str">
        <f>'ĐẤT PNN'!D107</f>
        <v>Đường 101</v>
      </c>
      <c r="K107" s="102" t="str">
        <f>'ĐẤT PNN'!E107</f>
        <v>Vào 1.000m (từ Quốc lộ 20 vào)</v>
      </c>
      <c r="L107" s="102" t="str">
        <f>'ĐẤT PNN'!F107</f>
        <v>Giáp ranh xã Xuân Bắc</v>
      </c>
      <c r="M107" s="103">
        <f>R107</f>
        <v>75</v>
      </c>
      <c r="N107" s="103">
        <f>AA107</f>
        <v>65</v>
      </c>
      <c r="O107" s="103">
        <v>250</v>
      </c>
      <c r="P107" s="103">
        <v>220</v>
      </c>
      <c r="Q107" s="110">
        <v>1.1299999999999999</v>
      </c>
      <c r="R107" s="66">
        <v>75</v>
      </c>
      <c r="S107" s="66">
        <v>60</v>
      </c>
      <c r="T107" s="66">
        <v>55</v>
      </c>
      <c r="U107" s="66">
        <v>45</v>
      </c>
      <c r="V107" s="93">
        <f t="shared" si="143"/>
        <v>250</v>
      </c>
      <c r="W107" s="93">
        <f t="shared" si="144"/>
        <v>150</v>
      </c>
      <c r="X107" s="93">
        <f t="shared" si="145"/>
        <v>120</v>
      </c>
      <c r="Y107" s="93">
        <f t="shared" si="146"/>
        <v>80</v>
      </c>
      <c r="Z107" s="17">
        <v>2</v>
      </c>
      <c r="AA107" s="90">
        <v>65</v>
      </c>
      <c r="AB107" s="90">
        <v>50</v>
      </c>
      <c r="AC107" s="90">
        <v>40</v>
      </c>
      <c r="AD107" s="90">
        <v>25</v>
      </c>
      <c r="AE107" s="93">
        <f t="shared" si="147"/>
        <v>220</v>
      </c>
      <c r="AF107" s="93">
        <f t="shared" si="148"/>
        <v>130</v>
      </c>
      <c r="AG107" s="93">
        <f t="shared" si="149"/>
        <v>90</v>
      </c>
      <c r="AH107" s="93">
        <f t="shared" si="150"/>
        <v>50</v>
      </c>
      <c r="AI107" s="95">
        <f>'ĐẤT PNN'!I107-'ĐẤT NN'!O107</f>
        <v>150</v>
      </c>
    </row>
    <row r="108" spans="1:35" s="17" customFormat="1" ht="94.5" customHeight="1" x14ac:dyDescent="0.25">
      <c r="A108" s="101">
        <f>'ĐẤT PNN'!A108</f>
        <v>102</v>
      </c>
      <c r="B108" s="101" t="str">
        <f>'ĐẤT PNN'!B108</f>
        <v>VT2</v>
      </c>
      <c r="C108" s="101" t="s">
        <v>187</v>
      </c>
      <c r="D108" s="101" t="s">
        <v>91</v>
      </c>
      <c r="E108" s="101" t="s">
        <v>199</v>
      </c>
      <c r="F108" s="101" t="s">
        <v>198</v>
      </c>
      <c r="G108" s="101" t="str">
        <f t="shared" si="151"/>
        <v>Xã La NgàCác đường nhóm IIVị trí 175</v>
      </c>
      <c r="H108" s="101"/>
      <c r="I108" s="101"/>
      <c r="J108" s="126" t="str">
        <f>'ĐẤT PNN'!D108</f>
        <v>Các tuyến đường giao thông đấu nối trực tiếp ra Đường 101 đoạn Vào 1.000m (từ Quốc lộ 20 vào) đến Giáp ranh xã Xuân Bắc có hiện trạng là đường nhựa, bê tông xi măng:
- Có bề rộng ≥5m, cách đường giao thông ≤1.000m.
- Có bề rộng từ ≥3m đến &lt;5m, cách đường giao thông ≤500m.</v>
      </c>
      <c r="K108" s="126"/>
      <c r="L108" s="126"/>
      <c r="M108" s="103">
        <f t="shared" ref="M108:M113" si="182">IF(B108="VT2",S108,IF(B108="VT3",T108,IF(B108="VT2*0,8",S108,IF(B108="VT3*0,8",T108,U108))))</f>
        <v>60</v>
      </c>
      <c r="N108" s="103">
        <f t="shared" ref="N108:N113" si="183">IF(B108="VT2",AB108,IF(B108="VT3",AC108,IF(B108="VT2*0,8",AB108,IF(B108="VT3*0,8",AC108,AD108))))</f>
        <v>50</v>
      </c>
      <c r="O108" s="103">
        <v>150</v>
      </c>
      <c r="P108" s="103">
        <v>130</v>
      </c>
      <c r="Q108" s="110">
        <v>1.1299999999999999</v>
      </c>
      <c r="R108" s="29">
        <f t="shared" ref="R108:R113" si="184">R107</f>
        <v>75</v>
      </c>
      <c r="S108" s="29">
        <f t="shared" ref="S108:S113" si="185">S107</f>
        <v>60</v>
      </c>
      <c r="T108" s="29">
        <f t="shared" ref="T108:T113" si="186">T107</f>
        <v>55</v>
      </c>
      <c r="U108" s="29">
        <f t="shared" ref="U108:U113" si="187">U107</f>
        <v>45</v>
      </c>
      <c r="V108" s="93">
        <f t="shared" si="143"/>
        <v>250</v>
      </c>
      <c r="W108" s="93">
        <f t="shared" si="144"/>
        <v>150</v>
      </c>
      <c r="X108" s="93">
        <f t="shared" si="145"/>
        <v>120</v>
      </c>
      <c r="Y108" s="93">
        <f t="shared" si="146"/>
        <v>80</v>
      </c>
      <c r="Z108" s="17">
        <f>'ĐẤT PNN'!U108</f>
        <v>3</v>
      </c>
      <c r="AA108" s="29">
        <f t="shared" ref="AA108:AA113" si="188">AA107</f>
        <v>65</v>
      </c>
      <c r="AB108" s="29">
        <f t="shared" ref="AB108:AB113" si="189">AB107</f>
        <v>50</v>
      </c>
      <c r="AC108" s="29">
        <f t="shared" ref="AC108:AC113" si="190">AC107</f>
        <v>40</v>
      </c>
      <c r="AD108" s="29">
        <f t="shared" ref="AD108:AD113" si="191">AD107</f>
        <v>25</v>
      </c>
      <c r="AE108" s="93">
        <f t="shared" si="147"/>
        <v>220</v>
      </c>
      <c r="AF108" s="93">
        <f t="shared" si="148"/>
        <v>130</v>
      </c>
      <c r="AG108" s="93">
        <f t="shared" si="149"/>
        <v>90</v>
      </c>
      <c r="AH108" s="93">
        <f t="shared" si="150"/>
        <v>50</v>
      </c>
      <c r="AI108" s="95">
        <f>'ĐẤT PNN'!I108-'ĐẤT NN'!O108</f>
        <v>90</v>
      </c>
    </row>
    <row r="109" spans="1:35" s="17" customFormat="1" ht="110.25" customHeight="1" x14ac:dyDescent="0.25">
      <c r="A109" s="101">
        <f>'ĐẤT PNN'!A109</f>
        <v>103</v>
      </c>
      <c r="B109" s="101" t="str">
        <f>'ĐẤT PNN'!B109</f>
        <v>VT3</v>
      </c>
      <c r="C109" s="101" t="s">
        <v>189</v>
      </c>
      <c r="D109" s="101" t="s">
        <v>91</v>
      </c>
      <c r="E109" s="101" t="s">
        <v>200</v>
      </c>
      <c r="F109" s="101" t="s">
        <v>198</v>
      </c>
      <c r="G109" s="101" t="str">
        <f t="shared" si="151"/>
        <v>Xã La NgàCác đường nhóm IIVị trí 175</v>
      </c>
      <c r="H109" s="101"/>
      <c r="I109" s="101"/>
      <c r="J109" s="126" t="str">
        <f>'ĐẤT PNN'!D109</f>
        <v>Các tuyến đường giao thông đấu nối trực tiếp ra Đường 101 đoạn Vào 1.000m (từ Quốc lộ 20 vào) đến Giáp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109" s="126"/>
      <c r="L109" s="126"/>
      <c r="M109" s="103">
        <f t="shared" si="182"/>
        <v>55</v>
      </c>
      <c r="N109" s="103">
        <f t="shared" si="183"/>
        <v>40</v>
      </c>
      <c r="O109" s="103">
        <v>120</v>
      </c>
      <c r="P109" s="103">
        <v>90</v>
      </c>
      <c r="Q109" s="110">
        <v>1.1299999999999999</v>
      </c>
      <c r="R109" s="29">
        <f t="shared" si="184"/>
        <v>75</v>
      </c>
      <c r="S109" s="29">
        <f t="shared" si="185"/>
        <v>60</v>
      </c>
      <c r="T109" s="29">
        <f t="shared" si="186"/>
        <v>55</v>
      </c>
      <c r="U109" s="29">
        <f t="shared" si="187"/>
        <v>45</v>
      </c>
      <c r="V109" s="93">
        <f t="shared" si="143"/>
        <v>250</v>
      </c>
      <c r="W109" s="93">
        <f t="shared" si="144"/>
        <v>150</v>
      </c>
      <c r="X109" s="93">
        <f t="shared" si="145"/>
        <v>120</v>
      </c>
      <c r="Y109" s="93">
        <f t="shared" si="146"/>
        <v>80</v>
      </c>
      <c r="Z109" s="17">
        <f>'ĐẤT PNN'!U109</f>
        <v>3</v>
      </c>
      <c r="AA109" s="29">
        <f t="shared" si="188"/>
        <v>65</v>
      </c>
      <c r="AB109" s="29">
        <f t="shared" si="189"/>
        <v>50</v>
      </c>
      <c r="AC109" s="29">
        <f t="shared" si="190"/>
        <v>40</v>
      </c>
      <c r="AD109" s="29">
        <f t="shared" si="191"/>
        <v>25</v>
      </c>
      <c r="AE109" s="93">
        <f t="shared" si="147"/>
        <v>220</v>
      </c>
      <c r="AF109" s="93">
        <f t="shared" si="148"/>
        <v>130</v>
      </c>
      <c r="AG109" s="93">
        <f t="shared" si="149"/>
        <v>90</v>
      </c>
      <c r="AH109" s="93">
        <f t="shared" si="150"/>
        <v>50</v>
      </c>
      <c r="AI109" s="95">
        <f>'ĐẤT PNN'!I109-'ĐẤT NN'!O109</f>
        <v>40</v>
      </c>
    </row>
    <row r="110" spans="1:35" s="17" customFormat="1" ht="63" customHeight="1" x14ac:dyDescent="0.25">
      <c r="A110" s="101">
        <f>'ĐẤT PNN'!A110</f>
        <v>104</v>
      </c>
      <c r="B110" s="101" t="str">
        <f>'ĐẤT PNN'!B110</f>
        <v>VT4</v>
      </c>
      <c r="C110" s="101" t="s">
        <v>191</v>
      </c>
      <c r="D110" s="101" t="s">
        <v>91</v>
      </c>
      <c r="E110" s="101" t="s">
        <v>201</v>
      </c>
      <c r="F110" s="101" t="s">
        <v>198</v>
      </c>
      <c r="G110" s="101" t="str">
        <f t="shared" si="151"/>
        <v>Xã La NgàCác đường nhóm IIVị trí 175</v>
      </c>
      <c r="H110" s="101"/>
      <c r="I110" s="101"/>
      <c r="J110" s="126" t="str">
        <f>'ĐẤT PNN'!D110</f>
        <v>Các tuyến đường giao thông đấu nối trực tiếp ra Đường 101 đoạn Vào 1.000m (từ Quốc lộ 20 vào) đến Giáp ranh xã Xuân Bắc có hiện trạng là đường nhựa, bê tông xi măng:
- Có bề rộng từ ≥3m đến &lt;5m, cách đường giao thông &gt;1.000m.
- Có bề rộng &lt;3m, cách đường giao thông &gt;200m.</v>
      </c>
      <c r="K110" s="126"/>
      <c r="L110" s="126"/>
      <c r="M110" s="103">
        <f t="shared" si="182"/>
        <v>45</v>
      </c>
      <c r="N110" s="103">
        <f t="shared" si="183"/>
        <v>25</v>
      </c>
      <c r="O110" s="103">
        <v>80</v>
      </c>
      <c r="P110" s="103">
        <v>50</v>
      </c>
      <c r="Q110" s="110">
        <v>1.1299999999999999</v>
      </c>
      <c r="R110" s="29">
        <f t="shared" si="184"/>
        <v>75</v>
      </c>
      <c r="S110" s="29">
        <f t="shared" si="185"/>
        <v>60</v>
      </c>
      <c r="T110" s="29">
        <f t="shared" si="186"/>
        <v>55</v>
      </c>
      <c r="U110" s="29">
        <f t="shared" si="187"/>
        <v>45</v>
      </c>
      <c r="V110" s="93">
        <f t="shared" si="143"/>
        <v>250</v>
      </c>
      <c r="W110" s="93">
        <f t="shared" si="144"/>
        <v>150</v>
      </c>
      <c r="X110" s="93">
        <f t="shared" si="145"/>
        <v>120</v>
      </c>
      <c r="Y110" s="93">
        <f t="shared" si="146"/>
        <v>80</v>
      </c>
      <c r="Z110" s="17">
        <f>'ĐẤT PNN'!U110</f>
        <v>3</v>
      </c>
      <c r="AA110" s="29">
        <f t="shared" si="188"/>
        <v>65</v>
      </c>
      <c r="AB110" s="29">
        <f t="shared" si="189"/>
        <v>50</v>
      </c>
      <c r="AC110" s="29">
        <f t="shared" si="190"/>
        <v>40</v>
      </c>
      <c r="AD110" s="29">
        <f t="shared" si="191"/>
        <v>25</v>
      </c>
      <c r="AE110" s="93">
        <f t="shared" si="147"/>
        <v>220</v>
      </c>
      <c r="AF110" s="93">
        <f t="shared" si="148"/>
        <v>130</v>
      </c>
      <c r="AG110" s="93">
        <f t="shared" si="149"/>
        <v>90</v>
      </c>
      <c r="AH110" s="93">
        <f t="shared" si="150"/>
        <v>50</v>
      </c>
      <c r="AI110" s="95">
        <f>'ĐẤT PNN'!I110-'ĐẤT NN'!O110</f>
        <v>10</v>
      </c>
    </row>
    <row r="111" spans="1:35" s="17" customFormat="1" ht="94.5" customHeight="1" x14ac:dyDescent="0.25">
      <c r="A111" s="101">
        <f>'ĐẤT PNN'!A111</f>
        <v>105</v>
      </c>
      <c r="B111" s="101" t="str">
        <f>'ĐẤT PNN'!B111</f>
        <v>VT2*0,8</v>
      </c>
      <c r="C111" s="101" t="s">
        <v>187</v>
      </c>
      <c r="D111" s="101" t="s">
        <v>91</v>
      </c>
      <c r="E111" s="101" t="s">
        <v>199</v>
      </c>
      <c r="F111" s="101" t="s">
        <v>198</v>
      </c>
      <c r="G111" s="101" t="str">
        <f t="shared" si="151"/>
        <v>Xã La NgàCác đường nhóm IIVị trí 175</v>
      </c>
      <c r="H111" s="101"/>
      <c r="I111" s="101"/>
      <c r="J111" s="126" t="str">
        <f>'ĐẤT PNN'!D111</f>
        <v>Các tuyến đường giao thông không đấu nối trực tiếp và thông ra Đường 101 đoạn Vào 1.000m (từ Quốc lộ 20 vào) đến Giáp ranh xã Xuân Bắc có hiện trạng là đường nhựa, bê tông xi măng:
- Có bề rộng ≥5m, cách đường giao thông ≤1.000m.
- Có bề rộng từ ≥3m đến &lt;5m, cách đường giao thông ≤500m.</v>
      </c>
      <c r="K111" s="126"/>
      <c r="L111" s="126"/>
      <c r="M111" s="103">
        <f t="shared" si="182"/>
        <v>60</v>
      </c>
      <c r="N111" s="103">
        <f t="shared" si="183"/>
        <v>50</v>
      </c>
      <c r="O111" s="103">
        <v>150</v>
      </c>
      <c r="P111" s="103">
        <v>130</v>
      </c>
      <c r="Q111" s="110">
        <v>1.1299999999999999</v>
      </c>
      <c r="R111" s="29">
        <f t="shared" si="184"/>
        <v>75</v>
      </c>
      <c r="S111" s="29">
        <f t="shared" si="185"/>
        <v>60</v>
      </c>
      <c r="T111" s="29">
        <f t="shared" si="186"/>
        <v>55</v>
      </c>
      <c r="U111" s="29">
        <f t="shared" si="187"/>
        <v>45</v>
      </c>
      <c r="V111" s="93">
        <f t="shared" si="143"/>
        <v>250</v>
      </c>
      <c r="W111" s="93">
        <f t="shared" si="144"/>
        <v>150</v>
      </c>
      <c r="X111" s="93">
        <f t="shared" si="145"/>
        <v>120</v>
      </c>
      <c r="Y111" s="93">
        <f t="shared" si="146"/>
        <v>80</v>
      </c>
      <c r="Z111" s="17">
        <f>'ĐẤT PNN'!U111</f>
        <v>3</v>
      </c>
      <c r="AA111" s="29">
        <f t="shared" si="188"/>
        <v>65</v>
      </c>
      <c r="AB111" s="29">
        <f t="shared" si="189"/>
        <v>50</v>
      </c>
      <c r="AC111" s="29">
        <f t="shared" si="190"/>
        <v>40</v>
      </c>
      <c r="AD111" s="29">
        <f t="shared" si="191"/>
        <v>25</v>
      </c>
      <c r="AE111" s="93">
        <f t="shared" si="147"/>
        <v>220</v>
      </c>
      <c r="AF111" s="93">
        <f t="shared" si="148"/>
        <v>130</v>
      </c>
      <c r="AG111" s="93">
        <f t="shared" si="149"/>
        <v>90</v>
      </c>
      <c r="AH111" s="93">
        <f t="shared" si="150"/>
        <v>50</v>
      </c>
      <c r="AI111" s="95">
        <f>'ĐẤT PNN'!I111-'ĐẤT NN'!O111</f>
        <v>70</v>
      </c>
    </row>
    <row r="112" spans="1:35" s="17" customFormat="1" ht="94.5" customHeight="1" x14ac:dyDescent="0.25">
      <c r="A112" s="101">
        <f>'ĐẤT PNN'!A112</f>
        <v>106</v>
      </c>
      <c r="B112" s="101" t="str">
        <f>'ĐẤT PNN'!B112</f>
        <v>VT3*0,8</v>
      </c>
      <c r="C112" s="101" t="s">
        <v>189</v>
      </c>
      <c r="D112" s="101" t="s">
        <v>91</v>
      </c>
      <c r="E112" s="101" t="s">
        <v>200</v>
      </c>
      <c r="F112" s="101" t="s">
        <v>198</v>
      </c>
      <c r="G112" s="101" t="str">
        <f t="shared" si="151"/>
        <v>Xã La NgàCác đường nhóm IIVị trí 175</v>
      </c>
      <c r="H112" s="101"/>
      <c r="I112" s="101"/>
      <c r="J112" s="126" t="str">
        <f>'ĐẤT PNN'!D112</f>
        <v>Các tuyến đường giao thông không đấu nối trực tiếp và thông ra Đường 101 đoạn Vào 1.000m (từ Quốc lộ 20 vào) đến Giáp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112" s="126"/>
      <c r="L112" s="126"/>
      <c r="M112" s="103">
        <f t="shared" si="182"/>
        <v>55</v>
      </c>
      <c r="N112" s="103">
        <f t="shared" si="183"/>
        <v>40</v>
      </c>
      <c r="O112" s="103">
        <v>120</v>
      </c>
      <c r="P112" s="103">
        <v>90</v>
      </c>
      <c r="Q112" s="110">
        <v>1.1299999999999999</v>
      </c>
      <c r="R112" s="29">
        <f t="shared" si="184"/>
        <v>75</v>
      </c>
      <c r="S112" s="29">
        <f t="shared" si="185"/>
        <v>60</v>
      </c>
      <c r="T112" s="29">
        <f t="shared" si="186"/>
        <v>55</v>
      </c>
      <c r="U112" s="29">
        <f t="shared" si="187"/>
        <v>45</v>
      </c>
      <c r="V112" s="93">
        <f t="shared" si="143"/>
        <v>250</v>
      </c>
      <c r="W112" s="93">
        <f t="shared" si="144"/>
        <v>150</v>
      </c>
      <c r="X112" s="93">
        <f t="shared" si="145"/>
        <v>120</v>
      </c>
      <c r="Y112" s="93">
        <f t="shared" si="146"/>
        <v>80</v>
      </c>
      <c r="Z112" s="17">
        <f>'ĐẤT PNN'!U112</f>
        <v>3</v>
      </c>
      <c r="AA112" s="29">
        <f t="shared" si="188"/>
        <v>65</v>
      </c>
      <c r="AB112" s="29">
        <f t="shared" si="189"/>
        <v>50</v>
      </c>
      <c r="AC112" s="29">
        <f t="shared" si="190"/>
        <v>40</v>
      </c>
      <c r="AD112" s="29">
        <f t="shared" si="191"/>
        <v>25</v>
      </c>
      <c r="AE112" s="93">
        <f t="shared" si="147"/>
        <v>220</v>
      </c>
      <c r="AF112" s="93">
        <f t="shared" si="148"/>
        <v>130</v>
      </c>
      <c r="AG112" s="93">
        <f t="shared" si="149"/>
        <v>90</v>
      </c>
      <c r="AH112" s="93">
        <f t="shared" si="150"/>
        <v>50</v>
      </c>
      <c r="AI112" s="95">
        <f>'ĐẤT PNN'!I112-'ĐẤT NN'!O112</f>
        <v>20</v>
      </c>
    </row>
    <row r="113" spans="1:35" s="17" customFormat="1" ht="63" customHeight="1" x14ac:dyDescent="0.25">
      <c r="A113" s="101">
        <f>'ĐẤT PNN'!A113</f>
        <v>107</v>
      </c>
      <c r="B113" s="101" t="str">
        <f>'ĐẤT PNN'!B113</f>
        <v>VT4*0,8</v>
      </c>
      <c r="C113" s="101" t="s">
        <v>191</v>
      </c>
      <c r="D113" s="101" t="s">
        <v>91</v>
      </c>
      <c r="E113" s="101" t="s">
        <v>201</v>
      </c>
      <c r="F113" s="101" t="s">
        <v>198</v>
      </c>
      <c r="G113" s="101" t="str">
        <f t="shared" si="151"/>
        <v>Xã La NgàCác đường nhóm IIVị trí 175</v>
      </c>
      <c r="H113" s="101"/>
      <c r="I113" s="101"/>
      <c r="J113" s="126" t="str">
        <f>'ĐẤT PNN'!D113</f>
        <v>Các tuyến đường giao thông không đấu nối trực tiếp và thông ra Đường 101 đoạn Vào 1.000m (từ Quốc lộ 20 vào) đến Giáp ranh xã Xuân Bắc có hiện trạng là đường nhựa, bê tông xi măng:
- Có bề rộng từ ≥3m đến &lt;5m, cách đường giao thông &gt;1.000m.
- Có bề rộng &lt;3m, cách đường giao thông &gt;200m.</v>
      </c>
      <c r="K113" s="126"/>
      <c r="L113" s="126"/>
      <c r="M113" s="103">
        <f t="shared" si="182"/>
        <v>45</v>
      </c>
      <c r="N113" s="103">
        <f t="shared" si="183"/>
        <v>25</v>
      </c>
      <c r="O113" s="103">
        <v>80</v>
      </c>
      <c r="P113" s="103">
        <v>50</v>
      </c>
      <c r="Q113" s="110">
        <v>1.1299999999999999</v>
      </c>
      <c r="R113" s="29">
        <f t="shared" si="184"/>
        <v>75</v>
      </c>
      <c r="S113" s="29">
        <f t="shared" si="185"/>
        <v>60</v>
      </c>
      <c r="T113" s="29">
        <f t="shared" si="186"/>
        <v>55</v>
      </c>
      <c r="U113" s="29">
        <f t="shared" si="187"/>
        <v>45</v>
      </c>
      <c r="V113" s="93">
        <f t="shared" si="143"/>
        <v>250</v>
      </c>
      <c r="W113" s="93">
        <f t="shared" si="144"/>
        <v>150</v>
      </c>
      <c r="X113" s="93">
        <f t="shared" si="145"/>
        <v>120</v>
      </c>
      <c r="Y113" s="93">
        <f t="shared" si="146"/>
        <v>80</v>
      </c>
      <c r="Z113" s="17">
        <f>'ĐẤT PNN'!U113</f>
        <v>3</v>
      </c>
      <c r="AA113" s="29">
        <f t="shared" si="188"/>
        <v>65</v>
      </c>
      <c r="AB113" s="29">
        <f t="shared" si="189"/>
        <v>50</v>
      </c>
      <c r="AC113" s="29">
        <f t="shared" si="190"/>
        <v>40</v>
      </c>
      <c r="AD113" s="29">
        <f t="shared" si="191"/>
        <v>25</v>
      </c>
      <c r="AE113" s="93">
        <f t="shared" si="147"/>
        <v>220</v>
      </c>
      <c r="AF113" s="93">
        <f t="shared" si="148"/>
        <v>130</v>
      </c>
      <c r="AG113" s="93">
        <f t="shared" si="149"/>
        <v>90</v>
      </c>
      <c r="AH113" s="93">
        <f t="shared" si="150"/>
        <v>50</v>
      </c>
      <c r="AI113" s="95">
        <f>'ĐẤT PNN'!I113-'ĐẤT NN'!O113</f>
        <v>0</v>
      </c>
    </row>
    <row r="114" spans="1:35" s="17" customFormat="1" ht="63" x14ac:dyDescent="0.25">
      <c r="A114" s="101">
        <f>'ĐẤT PNN'!A114</f>
        <v>108</v>
      </c>
      <c r="B114" s="101" t="str">
        <f>'ĐẤT PNN'!B114</f>
        <v>DQ32NT</v>
      </c>
      <c r="C114" s="101" t="s">
        <v>184</v>
      </c>
      <c r="D114" s="101" t="s">
        <v>91</v>
      </c>
      <c r="E114" s="101" t="s">
        <v>193</v>
      </c>
      <c r="F114" s="101" t="s">
        <v>14</v>
      </c>
      <c r="G114" s="101" t="str">
        <f t="shared" ref="G114:G141" si="192">D114&amp;F114&amp;C$7&amp;$M$63</f>
        <v>Xã La NgàCác đường còn lạiVị trí 170</v>
      </c>
      <c r="H114" s="109" t="s">
        <v>180</v>
      </c>
      <c r="I114" s="109" t="s">
        <v>179</v>
      </c>
      <c r="J114" s="102" t="str">
        <f>'ĐẤT PNN'!D114</f>
        <v>Đường 101B</v>
      </c>
      <c r="K114" s="102" t="str">
        <f>'ĐẤT PNN'!E114</f>
        <v>Đường 101</v>
      </c>
      <c r="L114" s="102" t="str">
        <f>'ĐẤT PNN'!F114</f>
        <v>Đường nối từ Quốc lộ 20 với Đồi Du Lịch xã La Ngà</v>
      </c>
      <c r="M114" s="103">
        <f>R114</f>
        <v>70</v>
      </c>
      <c r="N114" s="103">
        <f>AA114</f>
        <v>60</v>
      </c>
      <c r="O114" s="103">
        <v>230</v>
      </c>
      <c r="P114" s="103">
        <v>200</v>
      </c>
      <c r="Q114" s="110">
        <v>1.1299999999999999</v>
      </c>
      <c r="R114" s="66">
        <v>70</v>
      </c>
      <c r="S114" s="66">
        <v>55</v>
      </c>
      <c r="T114" s="66">
        <v>50</v>
      </c>
      <c r="U114" s="66">
        <v>40</v>
      </c>
      <c r="V114" s="93">
        <f t="shared" si="143"/>
        <v>230</v>
      </c>
      <c r="W114" s="93">
        <f t="shared" si="144"/>
        <v>140</v>
      </c>
      <c r="X114" s="93">
        <f t="shared" si="145"/>
        <v>110</v>
      </c>
      <c r="Y114" s="93">
        <f t="shared" si="146"/>
        <v>70</v>
      </c>
      <c r="Z114" s="17">
        <v>3</v>
      </c>
      <c r="AA114" s="90">
        <v>60</v>
      </c>
      <c r="AB114" s="90">
        <v>45</v>
      </c>
      <c r="AC114" s="90">
        <v>30</v>
      </c>
      <c r="AD114" s="90">
        <v>20</v>
      </c>
      <c r="AE114" s="93">
        <f t="shared" si="147"/>
        <v>200</v>
      </c>
      <c r="AF114" s="93">
        <f t="shared" si="148"/>
        <v>110</v>
      </c>
      <c r="AG114" s="93">
        <f t="shared" si="149"/>
        <v>70</v>
      </c>
      <c r="AH114" s="93">
        <f t="shared" si="150"/>
        <v>40</v>
      </c>
      <c r="AI114" s="95">
        <f>'ĐẤT PNN'!I114-'ĐẤT NN'!O114</f>
        <v>240</v>
      </c>
    </row>
    <row r="115" spans="1:35" s="17" customFormat="1" ht="94.5" customHeight="1" x14ac:dyDescent="0.25">
      <c r="A115" s="101">
        <f>'ĐẤT PNN'!A115</f>
        <v>109</v>
      </c>
      <c r="B115" s="101" t="str">
        <f>'ĐẤT PNN'!B115</f>
        <v>VT2</v>
      </c>
      <c r="C115" s="101" t="s">
        <v>187</v>
      </c>
      <c r="D115" s="101" t="s">
        <v>91</v>
      </c>
      <c r="E115" s="101" t="s">
        <v>194</v>
      </c>
      <c r="F115" s="101" t="s">
        <v>14</v>
      </c>
      <c r="G115" s="101" t="str">
        <f t="shared" si="192"/>
        <v>Xã La NgàCác đường còn lạiVị trí 170</v>
      </c>
      <c r="H115" s="101"/>
      <c r="I115" s="101"/>
      <c r="J115" s="126" t="str">
        <f>'ĐẤT PNN'!D115</f>
        <v>Các tuyến đường giao thông đấu nối trực tiếp ra Đường 101B đoạn từ Đường 101 đến Đường nối từ Quốc lộ 20 với Đồi Du Lịch xã La Ngà có hiện trạng là đường nhựa, bê tông xi măng:
- Có bề rộng ≥5m, cách đường giao thông ≤1.000m.
- Có bề rộng từ ≥3m đến &lt;5m, cách đường giao thông ≤500m.</v>
      </c>
      <c r="K115" s="126"/>
      <c r="L115" s="126"/>
      <c r="M115" s="103">
        <f t="shared" ref="M115:M120" si="193">IF(B115="VT2",S115,IF(B115="VT3",T115,IF(B115="VT2*0,8",S115,IF(B115="VT3*0,8",T115,U115))))</f>
        <v>55</v>
      </c>
      <c r="N115" s="103">
        <f t="shared" ref="N115:N120" si="194">IF(B115="VT2",AB115,IF(B115="VT3",AC115,IF(B115="VT2*0,8",AB115,IF(B115="VT3*0,8",AC115,AD115))))</f>
        <v>45</v>
      </c>
      <c r="O115" s="103">
        <v>140</v>
      </c>
      <c r="P115" s="103">
        <v>110</v>
      </c>
      <c r="Q115" s="110">
        <v>1.1299999999999999</v>
      </c>
      <c r="R115" s="29">
        <f t="shared" ref="R115:R120" si="195">R114</f>
        <v>70</v>
      </c>
      <c r="S115" s="29">
        <f t="shared" ref="S115:S120" si="196">S114</f>
        <v>55</v>
      </c>
      <c r="T115" s="29">
        <f t="shared" ref="T115:T120" si="197">T114</f>
        <v>50</v>
      </c>
      <c r="U115" s="29">
        <f t="shared" ref="U115:U120" si="198">U114</f>
        <v>40</v>
      </c>
      <c r="V115" s="93">
        <f t="shared" si="143"/>
        <v>230</v>
      </c>
      <c r="W115" s="93">
        <f t="shared" si="144"/>
        <v>140</v>
      </c>
      <c r="X115" s="93">
        <f t="shared" si="145"/>
        <v>110</v>
      </c>
      <c r="Y115" s="93">
        <f t="shared" si="146"/>
        <v>70</v>
      </c>
      <c r="Z115" s="17">
        <f>'ĐẤT PNN'!U115</f>
        <v>3</v>
      </c>
      <c r="AA115" s="29">
        <f t="shared" ref="AA115:AA120" si="199">AA114</f>
        <v>60</v>
      </c>
      <c r="AB115" s="29">
        <f t="shared" ref="AB115:AB120" si="200">AB114</f>
        <v>45</v>
      </c>
      <c r="AC115" s="29">
        <f t="shared" ref="AC115:AC120" si="201">AC114</f>
        <v>30</v>
      </c>
      <c r="AD115" s="29">
        <f t="shared" ref="AD115:AD120" si="202">AD114</f>
        <v>20</v>
      </c>
      <c r="AE115" s="93">
        <f t="shared" si="147"/>
        <v>200</v>
      </c>
      <c r="AF115" s="93">
        <f t="shared" si="148"/>
        <v>110</v>
      </c>
      <c r="AG115" s="93">
        <f t="shared" si="149"/>
        <v>70</v>
      </c>
      <c r="AH115" s="93">
        <f t="shared" si="150"/>
        <v>40</v>
      </c>
      <c r="AI115" s="95">
        <f>'ĐẤT PNN'!I115-'ĐẤT NN'!O115</f>
        <v>90</v>
      </c>
    </row>
    <row r="116" spans="1:35" s="17" customFormat="1" ht="110.25" customHeight="1" x14ac:dyDescent="0.25">
      <c r="A116" s="101">
        <f>'ĐẤT PNN'!A116</f>
        <v>110</v>
      </c>
      <c r="B116" s="101" t="str">
        <f>'ĐẤT PNN'!B116</f>
        <v>VT3</v>
      </c>
      <c r="C116" s="101" t="s">
        <v>189</v>
      </c>
      <c r="D116" s="101" t="s">
        <v>91</v>
      </c>
      <c r="E116" s="101" t="s">
        <v>195</v>
      </c>
      <c r="F116" s="101" t="s">
        <v>14</v>
      </c>
      <c r="G116" s="101" t="str">
        <f t="shared" si="192"/>
        <v>Xã La NgàCác đường còn lạiVị trí 170</v>
      </c>
      <c r="H116" s="101"/>
      <c r="I116" s="101"/>
      <c r="J116" s="126" t="str">
        <f>'ĐẤT PNN'!D116</f>
        <v>Các tuyến đường giao thông đấu nối trực tiếp ra Đường 101B đoạn từ Đường 101 đến Đường nối từ Quốc lộ 20 với Đồi Du Lịch xã La Ngà có hiện trạng là đường nhựa, bê tông xi măng:
- Có bề rộng ≥5m, cách đường giao thông &gt;1.000m.
- Có bề rộng từ ≥3m đến &lt;5m, cách đường giao thông từ &gt;500m đến ≤1.000m.
- Có bề rộng &lt;3m, cách đường giao thông ≤200m.</v>
      </c>
      <c r="K116" s="126"/>
      <c r="L116" s="126"/>
      <c r="M116" s="103">
        <f t="shared" si="193"/>
        <v>50</v>
      </c>
      <c r="N116" s="103">
        <f t="shared" si="194"/>
        <v>30</v>
      </c>
      <c r="O116" s="103">
        <v>110</v>
      </c>
      <c r="P116" s="103">
        <v>70</v>
      </c>
      <c r="Q116" s="110">
        <v>1.1299999999999999</v>
      </c>
      <c r="R116" s="29">
        <f t="shared" si="195"/>
        <v>70</v>
      </c>
      <c r="S116" s="29">
        <f t="shared" si="196"/>
        <v>55</v>
      </c>
      <c r="T116" s="29">
        <f t="shared" si="197"/>
        <v>50</v>
      </c>
      <c r="U116" s="29">
        <f t="shared" si="198"/>
        <v>40</v>
      </c>
      <c r="V116" s="93">
        <f t="shared" si="143"/>
        <v>230</v>
      </c>
      <c r="W116" s="93">
        <f t="shared" si="144"/>
        <v>140</v>
      </c>
      <c r="X116" s="93">
        <f t="shared" si="145"/>
        <v>110</v>
      </c>
      <c r="Y116" s="93">
        <f t="shared" si="146"/>
        <v>70</v>
      </c>
      <c r="Z116" s="17">
        <f>'ĐẤT PNN'!U116</f>
        <v>3</v>
      </c>
      <c r="AA116" s="29">
        <f t="shared" si="199"/>
        <v>60</v>
      </c>
      <c r="AB116" s="29">
        <f t="shared" si="200"/>
        <v>45</v>
      </c>
      <c r="AC116" s="29">
        <f t="shared" si="201"/>
        <v>30</v>
      </c>
      <c r="AD116" s="29">
        <f t="shared" si="202"/>
        <v>20</v>
      </c>
      <c r="AE116" s="93">
        <f t="shared" si="147"/>
        <v>200</v>
      </c>
      <c r="AF116" s="93">
        <f t="shared" si="148"/>
        <v>110</v>
      </c>
      <c r="AG116" s="93">
        <f t="shared" si="149"/>
        <v>70</v>
      </c>
      <c r="AH116" s="93">
        <f t="shared" si="150"/>
        <v>40</v>
      </c>
      <c r="AI116" s="95">
        <f>'ĐẤT PNN'!I116-'ĐẤT NN'!O116</f>
        <v>90</v>
      </c>
    </row>
    <row r="117" spans="1:35" s="17" customFormat="1" ht="78.75" customHeight="1" x14ac:dyDescent="0.25">
      <c r="A117" s="101">
        <f>'ĐẤT PNN'!A117</f>
        <v>111</v>
      </c>
      <c r="B117" s="101" t="str">
        <f>'ĐẤT PNN'!B117</f>
        <v>VT4</v>
      </c>
      <c r="C117" s="101" t="s">
        <v>191</v>
      </c>
      <c r="D117" s="101" t="s">
        <v>91</v>
      </c>
      <c r="E117" s="101" t="s">
        <v>196</v>
      </c>
      <c r="F117" s="101" t="s">
        <v>14</v>
      </c>
      <c r="G117" s="101" t="str">
        <f t="shared" si="192"/>
        <v>Xã La NgàCác đường còn lạiVị trí 170</v>
      </c>
      <c r="H117" s="101"/>
      <c r="I117" s="101"/>
      <c r="J117" s="126" t="str">
        <f>'ĐẤT PNN'!D117</f>
        <v>Các tuyến đường giao thông đấu nối trực tiếp ra Đường 101B đoạn từ Đường 101 đến Đường nối từ Quốc lộ 20 với Đồi Du Lịch xã La Ngà có hiện trạng là đường nhựa, bê tông xi măng:
- Có bề rộng từ ≥3m đến &lt;5m, cách đường giao thông &gt;1.000m.
- Có bề rộng &lt;3m, cách đường giao thông &gt;200m.</v>
      </c>
      <c r="K117" s="126"/>
      <c r="L117" s="126"/>
      <c r="M117" s="103">
        <f t="shared" si="193"/>
        <v>40</v>
      </c>
      <c r="N117" s="103">
        <f t="shared" si="194"/>
        <v>20</v>
      </c>
      <c r="O117" s="103">
        <v>70</v>
      </c>
      <c r="P117" s="103">
        <v>40</v>
      </c>
      <c r="Q117" s="110">
        <v>1.1299999999999999</v>
      </c>
      <c r="R117" s="29">
        <f t="shared" si="195"/>
        <v>70</v>
      </c>
      <c r="S117" s="29">
        <f t="shared" si="196"/>
        <v>55</v>
      </c>
      <c r="T117" s="29">
        <f t="shared" si="197"/>
        <v>50</v>
      </c>
      <c r="U117" s="29">
        <f t="shared" si="198"/>
        <v>40</v>
      </c>
      <c r="V117" s="93">
        <f t="shared" si="143"/>
        <v>230</v>
      </c>
      <c r="W117" s="93">
        <f t="shared" si="144"/>
        <v>140</v>
      </c>
      <c r="X117" s="93">
        <f t="shared" si="145"/>
        <v>110</v>
      </c>
      <c r="Y117" s="93">
        <f t="shared" si="146"/>
        <v>70</v>
      </c>
      <c r="Z117" s="17">
        <f>'ĐẤT PNN'!U117</f>
        <v>3</v>
      </c>
      <c r="AA117" s="29">
        <f t="shared" si="199"/>
        <v>60</v>
      </c>
      <c r="AB117" s="29">
        <f t="shared" si="200"/>
        <v>45</v>
      </c>
      <c r="AC117" s="29">
        <f t="shared" si="201"/>
        <v>30</v>
      </c>
      <c r="AD117" s="29">
        <f t="shared" si="202"/>
        <v>20</v>
      </c>
      <c r="AE117" s="93">
        <f t="shared" si="147"/>
        <v>200</v>
      </c>
      <c r="AF117" s="93">
        <f t="shared" si="148"/>
        <v>110</v>
      </c>
      <c r="AG117" s="93">
        <f t="shared" si="149"/>
        <v>70</v>
      </c>
      <c r="AH117" s="93">
        <f t="shared" si="150"/>
        <v>40</v>
      </c>
      <c r="AI117" s="95">
        <f>'ĐẤT PNN'!I117-'ĐẤT NN'!O117</f>
        <v>40</v>
      </c>
    </row>
    <row r="118" spans="1:35" s="17" customFormat="1" ht="94.5" customHeight="1" x14ac:dyDescent="0.25">
      <c r="A118" s="101">
        <f>'ĐẤT PNN'!A118</f>
        <v>112</v>
      </c>
      <c r="B118" s="101" t="str">
        <f>'ĐẤT PNN'!B118</f>
        <v>VT2*0,8</v>
      </c>
      <c r="C118" s="101" t="s">
        <v>187</v>
      </c>
      <c r="D118" s="101" t="s">
        <v>91</v>
      </c>
      <c r="E118" s="101" t="s">
        <v>194</v>
      </c>
      <c r="F118" s="101" t="s">
        <v>14</v>
      </c>
      <c r="G118" s="101" t="str">
        <f t="shared" si="192"/>
        <v>Xã La NgàCác đường còn lạiVị trí 170</v>
      </c>
      <c r="H118" s="101"/>
      <c r="I118" s="101"/>
      <c r="J118" s="126" t="str">
        <f>'ĐẤT PNN'!D118</f>
        <v>Các tuyến đường giao thông không đấu nối trực tiếp và thông ra Đường 101B đoạn từ Đường 101 đến Đường nối từ Quốc lộ 20 với Đồi Du Lịch xã La Ngà có hiện trạng là đường nhựa, bê tông xi măng:
- Có bề rộng ≥5m, cách đường giao thông ≤1.000m.
- Có bề rộng từ ≥3m đến &lt;5m, cách đường giao thông ≤500m.</v>
      </c>
      <c r="K118" s="126"/>
      <c r="L118" s="126"/>
      <c r="M118" s="103">
        <f t="shared" si="193"/>
        <v>55</v>
      </c>
      <c r="N118" s="103">
        <f t="shared" si="194"/>
        <v>45</v>
      </c>
      <c r="O118" s="103">
        <v>140</v>
      </c>
      <c r="P118" s="103">
        <v>110</v>
      </c>
      <c r="Q118" s="110">
        <v>1.1299999999999999</v>
      </c>
      <c r="R118" s="29">
        <f t="shared" si="195"/>
        <v>70</v>
      </c>
      <c r="S118" s="29">
        <f t="shared" si="196"/>
        <v>55</v>
      </c>
      <c r="T118" s="29">
        <f t="shared" si="197"/>
        <v>50</v>
      </c>
      <c r="U118" s="29">
        <f t="shared" si="198"/>
        <v>40</v>
      </c>
      <c r="V118" s="93">
        <f t="shared" si="143"/>
        <v>230</v>
      </c>
      <c r="W118" s="93">
        <f t="shared" si="144"/>
        <v>140</v>
      </c>
      <c r="X118" s="93">
        <f t="shared" si="145"/>
        <v>110</v>
      </c>
      <c r="Y118" s="93">
        <f t="shared" si="146"/>
        <v>70</v>
      </c>
      <c r="Z118" s="17">
        <f>'ĐẤT PNN'!U118</f>
        <v>3</v>
      </c>
      <c r="AA118" s="29">
        <f t="shared" si="199"/>
        <v>60</v>
      </c>
      <c r="AB118" s="29">
        <f t="shared" si="200"/>
        <v>45</v>
      </c>
      <c r="AC118" s="29">
        <f t="shared" si="201"/>
        <v>30</v>
      </c>
      <c r="AD118" s="29">
        <f t="shared" si="202"/>
        <v>20</v>
      </c>
      <c r="AE118" s="93">
        <f t="shared" si="147"/>
        <v>200</v>
      </c>
      <c r="AF118" s="93">
        <f t="shared" si="148"/>
        <v>110</v>
      </c>
      <c r="AG118" s="93">
        <f t="shared" si="149"/>
        <v>70</v>
      </c>
      <c r="AH118" s="93">
        <f t="shared" si="150"/>
        <v>40</v>
      </c>
      <c r="AI118" s="95">
        <f>'ĐẤT PNN'!I118-'ĐẤT NN'!O118</f>
        <v>60</v>
      </c>
    </row>
    <row r="119" spans="1:35" s="17" customFormat="1" ht="94.5" customHeight="1" x14ac:dyDescent="0.25">
      <c r="A119" s="101">
        <f>'ĐẤT PNN'!A119</f>
        <v>113</v>
      </c>
      <c r="B119" s="101" t="str">
        <f>'ĐẤT PNN'!B119</f>
        <v>VT3*0,8</v>
      </c>
      <c r="C119" s="101" t="s">
        <v>189</v>
      </c>
      <c r="D119" s="101" t="s">
        <v>91</v>
      </c>
      <c r="E119" s="101" t="s">
        <v>195</v>
      </c>
      <c r="F119" s="101" t="s">
        <v>14</v>
      </c>
      <c r="G119" s="101" t="str">
        <f t="shared" si="192"/>
        <v>Xã La NgàCác đường còn lạiVị trí 170</v>
      </c>
      <c r="H119" s="101"/>
      <c r="I119" s="101"/>
      <c r="J119" s="126" t="str">
        <f>'ĐẤT PNN'!D119</f>
        <v>Các tuyến đường giao thông không đấu nối trực tiếp và thông ra Đường 101B đoạn từ Đường 101 đến Đường nối từ Quốc lộ 20 với Đồi Du Lịch xã La Ngà có hiện trạng là đường nhựa, bê tông xi măng:
- Có bề rộng ≥5m, cách đường giao thông &gt;1.000m.
- Có bề rộng từ ≥3m đến &lt;5m, cách đường giao thông từ &gt;500m đến ≤1.000m.
- Có bề rộng &lt;3m, cách đường giao thông ≤200m.</v>
      </c>
      <c r="K119" s="126"/>
      <c r="L119" s="126"/>
      <c r="M119" s="103">
        <f t="shared" si="193"/>
        <v>50</v>
      </c>
      <c r="N119" s="103">
        <f t="shared" si="194"/>
        <v>30</v>
      </c>
      <c r="O119" s="103">
        <v>110</v>
      </c>
      <c r="P119" s="103">
        <v>70</v>
      </c>
      <c r="Q119" s="110">
        <v>1.1299999999999999</v>
      </c>
      <c r="R119" s="29">
        <f t="shared" si="195"/>
        <v>70</v>
      </c>
      <c r="S119" s="29">
        <f t="shared" si="196"/>
        <v>55</v>
      </c>
      <c r="T119" s="29">
        <f t="shared" si="197"/>
        <v>50</v>
      </c>
      <c r="U119" s="29">
        <f t="shared" si="198"/>
        <v>40</v>
      </c>
      <c r="V119" s="93">
        <f t="shared" si="143"/>
        <v>230</v>
      </c>
      <c r="W119" s="93">
        <f t="shared" si="144"/>
        <v>140</v>
      </c>
      <c r="X119" s="93">
        <f t="shared" si="145"/>
        <v>110</v>
      </c>
      <c r="Y119" s="93">
        <f t="shared" si="146"/>
        <v>70</v>
      </c>
      <c r="Z119" s="17">
        <f>'ĐẤT PNN'!U119</f>
        <v>3</v>
      </c>
      <c r="AA119" s="29">
        <f t="shared" si="199"/>
        <v>60</v>
      </c>
      <c r="AB119" s="29">
        <f t="shared" si="200"/>
        <v>45</v>
      </c>
      <c r="AC119" s="29">
        <f t="shared" si="201"/>
        <v>30</v>
      </c>
      <c r="AD119" s="29">
        <f t="shared" si="202"/>
        <v>20</v>
      </c>
      <c r="AE119" s="93">
        <f t="shared" si="147"/>
        <v>200</v>
      </c>
      <c r="AF119" s="93">
        <f t="shared" si="148"/>
        <v>110</v>
      </c>
      <c r="AG119" s="93">
        <f t="shared" si="149"/>
        <v>70</v>
      </c>
      <c r="AH119" s="93">
        <f t="shared" si="150"/>
        <v>40</v>
      </c>
      <c r="AI119" s="95">
        <f>'ĐẤT PNN'!I119-'ĐẤT NN'!O119</f>
        <v>80</v>
      </c>
    </row>
    <row r="120" spans="1:35" s="17" customFormat="1" ht="15.75" customHeight="1" x14ac:dyDescent="0.25">
      <c r="A120" s="101">
        <f>'ĐẤT PNN'!A120</f>
        <v>114</v>
      </c>
      <c r="B120" s="101" t="str">
        <f>'ĐẤT PNN'!B120</f>
        <v>VT4*0,8</v>
      </c>
      <c r="C120" s="101" t="s">
        <v>191</v>
      </c>
      <c r="D120" s="101" t="s">
        <v>91</v>
      </c>
      <c r="E120" s="101" t="s">
        <v>196</v>
      </c>
      <c r="F120" s="101" t="s">
        <v>14</v>
      </c>
      <c r="G120" s="101" t="str">
        <f t="shared" si="192"/>
        <v>Xã La NgàCác đường còn lạiVị trí 170</v>
      </c>
      <c r="H120" s="101"/>
      <c r="I120" s="101"/>
      <c r="J120" s="126" t="str">
        <f>'ĐẤT PNN'!D120</f>
        <v>Các tuyến đường giao thông không đấu nối trực tiếp và thông ra Đường 101B đoạn từ Đường 101 đến Đường nối từ Quốc lộ 20 với Đồi Du Lịch xã La Ngà có hiện trạng là đường nhựa, bê tông xi măng:
- Có bề rộng từ ≥3m đến &lt;5m, cách đường giao thông &gt;1.000m.
- Có bề rộng &lt;3m, cách đường giao thông &gt;200m.</v>
      </c>
      <c r="K120" s="126"/>
      <c r="L120" s="126"/>
      <c r="M120" s="103">
        <f t="shared" si="193"/>
        <v>40</v>
      </c>
      <c r="N120" s="103">
        <f t="shared" si="194"/>
        <v>20</v>
      </c>
      <c r="O120" s="103">
        <v>70</v>
      </c>
      <c r="P120" s="103">
        <v>40</v>
      </c>
      <c r="Q120" s="110">
        <v>1.1299999999999999</v>
      </c>
      <c r="R120" s="29">
        <f t="shared" si="195"/>
        <v>70</v>
      </c>
      <c r="S120" s="29">
        <f t="shared" si="196"/>
        <v>55</v>
      </c>
      <c r="T120" s="29">
        <f t="shared" si="197"/>
        <v>50</v>
      </c>
      <c r="U120" s="29">
        <f t="shared" si="198"/>
        <v>40</v>
      </c>
      <c r="V120" s="93">
        <f t="shared" si="143"/>
        <v>230</v>
      </c>
      <c r="W120" s="93">
        <f t="shared" si="144"/>
        <v>140</v>
      </c>
      <c r="X120" s="93">
        <f t="shared" si="145"/>
        <v>110</v>
      </c>
      <c r="Y120" s="93">
        <f t="shared" si="146"/>
        <v>70</v>
      </c>
      <c r="Z120" s="17">
        <f>'ĐẤT PNN'!U120</f>
        <v>3</v>
      </c>
      <c r="AA120" s="29">
        <f t="shared" si="199"/>
        <v>60</v>
      </c>
      <c r="AB120" s="29">
        <f t="shared" si="200"/>
        <v>45</v>
      </c>
      <c r="AC120" s="29">
        <f t="shared" si="201"/>
        <v>30</v>
      </c>
      <c r="AD120" s="29">
        <f t="shared" si="202"/>
        <v>20</v>
      </c>
      <c r="AE120" s="93">
        <f t="shared" si="147"/>
        <v>200</v>
      </c>
      <c r="AF120" s="93">
        <f t="shared" si="148"/>
        <v>110</v>
      </c>
      <c r="AG120" s="93">
        <f t="shared" si="149"/>
        <v>70</v>
      </c>
      <c r="AH120" s="93">
        <f t="shared" si="150"/>
        <v>40</v>
      </c>
      <c r="AI120" s="95">
        <f>'ĐẤT PNN'!I120-'ĐẤT NN'!O120</f>
        <v>30</v>
      </c>
    </row>
    <row r="121" spans="1:35" s="17" customFormat="1" ht="63" x14ac:dyDescent="0.25">
      <c r="A121" s="101">
        <f>'ĐẤT PNN'!A121</f>
        <v>115</v>
      </c>
      <c r="B121" s="101" t="str">
        <f>'ĐẤT PNN'!B121</f>
        <v>DQ25NT</v>
      </c>
      <c r="C121" s="101" t="s">
        <v>184</v>
      </c>
      <c r="D121" s="101" t="s">
        <v>91</v>
      </c>
      <c r="E121" s="101" t="s">
        <v>193</v>
      </c>
      <c r="F121" s="101" t="s">
        <v>14</v>
      </c>
      <c r="G121" s="101" t="str">
        <f t="shared" si="192"/>
        <v>Xã La NgàCác đường còn lạiVị trí 170</v>
      </c>
      <c r="H121" s="109" t="s">
        <v>180</v>
      </c>
      <c r="I121" s="109" t="s">
        <v>179</v>
      </c>
      <c r="J121" s="102" t="str">
        <f>'ĐẤT PNN'!D121</f>
        <v>Đường WB2</v>
      </c>
      <c r="K121" s="102" t="str">
        <f>'ĐẤT PNN'!E121</f>
        <v>Đường 101 đi ấp Vĩnh An</v>
      </c>
      <c r="L121" s="102" t="str">
        <f>'ĐẤT PNN'!F121</f>
        <v>Ngã 3 giáo xứ Vĩnh An, xã La Ngà</v>
      </c>
      <c r="M121" s="103">
        <f>R121</f>
        <v>70</v>
      </c>
      <c r="N121" s="103">
        <f>AA121</f>
        <v>60</v>
      </c>
      <c r="O121" s="103">
        <v>230</v>
      </c>
      <c r="P121" s="103">
        <v>200</v>
      </c>
      <c r="Q121" s="110">
        <v>1.1299999999999999</v>
      </c>
      <c r="R121" s="66">
        <v>70</v>
      </c>
      <c r="S121" s="66">
        <v>55</v>
      </c>
      <c r="T121" s="66">
        <v>50</v>
      </c>
      <c r="U121" s="66">
        <v>40</v>
      </c>
      <c r="V121" s="93">
        <f t="shared" si="143"/>
        <v>230</v>
      </c>
      <c r="W121" s="93">
        <f t="shared" si="144"/>
        <v>140</v>
      </c>
      <c r="X121" s="93">
        <f t="shared" si="145"/>
        <v>110</v>
      </c>
      <c r="Y121" s="93">
        <f t="shared" si="146"/>
        <v>70</v>
      </c>
      <c r="Z121" s="17">
        <v>3</v>
      </c>
      <c r="AA121" s="90">
        <v>60</v>
      </c>
      <c r="AB121" s="90">
        <v>45</v>
      </c>
      <c r="AC121" s="90">
        <v>30</v>
      </c>
      <c r="AD121" s="90">
        <v>20</v>
      </c>
      <c r="AE121" s="93">
        <f t="shared" si="147"/>
        <v>200</v>
      </c>
      <c r="AF121" s="93">
        <f t="shared" si="148"/>
        <v>110</v>
      </c>
      <c r="AG121" s="93">
        <f t="shared" si="149"/>
        <v>70</v>
      </c>
      <c r="AH121" s="93">
        <f t="shared" si="150"/>
        <v>40</v>
      </c>
      <c r="AI121" s="95">
        <f>'ĐẤT PNN'!I121-'ĐẤT NN'!O121</f>
        <v>120</v>
      </c>
    </row>
    <row r="122" spans="1:35" s="17" customFormat="1" ht="15.75" customHeight="1" x14ac:dyDescent="0.25">
      <c r="A122" s="101">
        <f>'ĐẤT PNN'!A122</f>
        <v>116</v>
      </c>
      <c r="B122" s="101" t="str">
        <f>'ĐẤT PNN'!B122</f>
        <v>VT2</v>
      </c>
      <c r="C122" s="101" t="s">
        <v>187</v>
      </c>
      <c r="D122" s="101" t="s">
        <v>91</v>
      </c>
      <c r="E122" s="101" t="s">
        <v>194</v>
      </c>
      <c r="F122" s="101" t="s">
        <v>14</v>
      </c>
      <c r="G122" s="101" t="str">
        <f t="shared" si="192"/>
        <v>Xã La NgàCác đường còn lạiVị trí 170</v>
      </c>
      <c r="H122" s="101"/>
      <c r="I122" s="101"/>
      <c r="J122" s="126" t="str">
        <f>'ĐẤT PNN'!D122</f>
        <v>Các tuyến đường giao thông đấu nối trực tiếp ra Đường WB2 đoạn từ Đường 101 đi ấp Vĩnh An đến Ngã 3 giáo xứ Vĩnh An, xã La Ngà có hiện trạng là đường nhựa, bê tông xi măng:
- Có bề rộng ≥5m, cách đường giao thông ≤1.000m.
- Có bề rộng từ ≥3m đến &lt;5m, cách đường giao thông ≤500m.</v>
      </c>
      <c r="K122" s="126"/>
      <c r="L122" s="126"/>
      <c r="M122" s="103">
        <f t="shared" ref="M122:M127" si="203">IF(B122="VT2",S122,IF(B122="VT3",T122,IF(B122="VT2*0,8",S122,IF(B122="VT3*0,8",T122,U122))))</f>
        <v>55</v>
      </c>
      <c r="N122" s="103">
        <f t="shared" ref="N122:N127" si="204">IF(B122="VT2",AB122,IF(B122="VT3",AC122,IF(B122="VT2*0,8",AB122,IF(B122="VT3*0,8",AC122,AD122))))</f>
        <v>45</v>
      </c>
      <c r="O122" s="103">
        <v>140</v>
      </c>
      <c r="P122" s="103">
        <v>110</v>
      </c>
      <c r="Q122" s="110">
        <v>1.1299999999999999</v>
      </c>
      <c r="R122" s="29">
        <f t="shared" ref="R122:R127" si="205">R121</f>
        <v>70</v>
      </c>
      <c r="S122" s="29">
        <f t="shared" ref="S122:S127" si="206">S121</f>
        <v>55</v>
      </c>
      <c r="T122" s="29">
        <f t="shared" ref="T122:T127" si="207">T121</f>
        <v>50</v>
      </c>
      <c r="U122" s="29">
        <f t="shared" ref="U122:U127" si="208">U121</f>
        <v>40</v>
      </c>
      <c r="V122" s="93">
        <f t="shared" si="143"/>
        <v>230</v>
      </c>
      <c r="W122" s="93">
        <f t="shared" si="144"/>
        <v>140</v>
      </c>
      <c r="X122" s="93">
        <f t="shared" si="145"/>
        <v>110</v>
      </c>
      <c r="Y122" s="93">
        <f t="shared" si="146"/>
        <v>70</v>
      </c>
      <c r="Z122" s="17">
        <f>'ĐẤT PNN'!U122</f>
        <v>3</v>
      </c>
      <c r="AA122" s="29">
        <f t="shared" ref="AA122:AA127" si="209">AA121</f>
        <v>60</v>
      </c>
      <c r="AB122" s="29">
        <f t="shared" ref="AB122:AB127" si="210">AB121</f>
        <v>45</v>
      </c>
      <c r="AC122" s="29">
        <f t="shared" ref="AC122:AC127" si="211">AC121</f>
        <v>30</v>
      </c>
      <c r="AD122" s="29">
        <f t="shared" ref="AD122:AD127" si="212">AD121</f>
        <v>20</v>
      </c>
      <c r="AE122" s="93">
        <f t="shared" si="147"/>
        <v>200</v>
      </c>
      <c r="AF122" s="93">
        <f t="shared" si="148"/>
        <v>110</v>
      </c>
      <c r="AG122" s="93">
        <f t="shared" si="149"/>
        <v>70</v>
      </c>
      <c r="AH122" s="93">
        <f t="shared" si="150"/>
        <v>40</v>
      </c>
      <c r="AI122" s="95">
        <f>'ĐẤT PNN'!I122-'ĐẤT NN'!O122</f>
        <v>20</v>
      </c>
    </row>
    <row r="123" spans="1:35" s="17" customFormat="1" ht="15.75" customHeight="1" x14ac:dyDescent="0.25">
      <c r="A123" s="101">
        <f>'ĐẤT PNN'!A123</f>
        <v>117</v>
      </c>
      <c r="B123" s="101" t="str">
        <f>'ĐẤT PNN'!B123</f>
        <v>VT3</v>
      </c>
      <c r="C123" s="101" t="s">
        <v>189</v>
      </c>
      <c r="D123" s="101" t="s">
        <v>91</v>
      </c>
      <c r="E123" s="101" t="s">
        <v>195</v>
      </c>
      <c r="F123" s="101" t="s">
        <v>14</v>
      </c>
      <c r="G123" s="101" t="str">
        <f t="shared" si="192"/>
        <v>Xã La NgàCác đường còn lạiVị trí 170</v>
      </c>
      <c r="H123" s="101"/>
      <c r="I123" s="101"/>
      <c r="J123" s="126" t="str">
        <f>'ĐẤT PNN'!D123</f>
        <v>Các tuyến đường giao thông đấu nối trực tiếp ra Đường WB2 đoạn từ Đường 101 đi ấp Vĩnh An đến Ngã 3 giáo xứ Vĩnh An, xã La Ngà có hiện trạng là đường nhựa, bê tông xi măng:
- Có bề rộng ≥5m, cách đường giao thông &gt;1.000m.
- Có bề rộng từ ≥3m đến &lt;5m, cách đường giao thông từ &gt;500m đến ≤1.000m.
- Có bề rộng &lt;3m, cách đường giao thông ≤200m.</v>
      </c>
      <c r="K123" s="126"/>
      <c r="L123" s="126"/>
      <c r="M123" s="103">
        <f t="shared" si="203"/>
        <v>50</v>
      </c>
      <c r="N123" s="103">
        <f t="shared" si="204"/>
        <v>30</v>
      </c>
      <c r="O123" s="103">
        <v>110</v>
      </c>
      <c r="P123" s="103">
        <v>70</v>
      </c>
      <c r="Q123" s="110">
        <v>1.1299999999999999</v>
      </c>
      <c r="R123" s="29">
        <f t="shared" si="205"/>
        <v>70</v>
      </c>
      <c r="S123" s="29">
        <f t="shared" si="206"/>
        <v>55</v>
      </c>
      <c r="T123" s="29">
        <f t="shared" si="207"/>
        <v>50</v>
      </c>
      <c r="U123" s="29">
        <f t="shared" si="208"/>
        <v>40</v>
      </c>
      <c r="V123" s="93">
        <f t="shared" si="143"/>
        <v>230</v>
      </c>
      <c r="W123" s="93">
        <f t="shared" si="144"/>
        <v>140</v>
      </c>
      <c r="X123" s="93">
        <f t="shared" si="145"/>
        <v>110</v>
      </c>
      <c r="Y123" s="93">
        <f t="shared" si="146"/>
        <v>70</v>
      </c>
      <c r="Z123" s="17">
        <f>'ĐẤT PNN'!U123</f>
        <v>3</v>
      </c>
      <c r="AA123" s="29">
        <f t="shared" si="209"/>
        <v>60</v>
      </c>
      <c r="AB123" s="29">
        <f t="shared" si="210"/>
        <v>45</v>
      </c>
      <c r="AC123" s="29">
        <f t="shared" si="211"/>
        <v>30</v>
      </c>
      <c r="AD123" s="29">
        <f t="shared" si="212"/>
        <v>20</v>
      </c>
      <c r="AE123" s="93">
        <f t="shared" si="147"/>
        <v>200</v>
      </c>
      <c r="AF123" s="93">
        <f t="shared" si="148"/>
        <v>110</v>
      </c>
      <c r="AG123" s="93">
        <f t="shared" si="149"/>
        <v>70</v>
      </c>
      <c r="AH123" s="93">
        <f t="shared" si="150"/>
        <v>40</v>
      </c>
      <c r="AI123" s="95">
        <f>'ĐẤT PNN'!I123-'ĐẤT NN'!O123</f>
        <v>30</v>
      </c>
    </row>
    <row r="124" spans="1:35" s="17" customFormat="1" ht="15.75" customHeight="1" x14ac:dyDescent="0.25">
      <c r="A124" s="101">
        <f>'ĐẤT PNN'!A124</f>
        <v>118</v>
      </c>
      <c r="B124" s="101" t="str">
        <f>'ĐẤT PNN'!B124</f>
        <v>VT4</v>
      </c>
      <c r="C124" s="101" t="s">
        <v>191</v>
      </c>
      <c r="D124" s="101" t="s">
        <v>91</v>
      </c>
      <c r="E124" s="101" t="s">
        <v>196</v>
      </c>
      <c r="F124" s="101" t="s">
        <v>14</v>
      </c>
      <c r="G124" s="101" t="str">
        <f t="shared" si="192"/>
        <v>Xã La NgàCác đường còn lạiVị trí 170</v>
      </c>
      <c r="H124" s="101"/>
      <c r="I124" s="101"/>
      <c r="J124" s="126" t="str">
        <f>'ĐẤT PNN'!D124</f>
        <v>Các tuyến đường giao thông đấu nối trực tiếp ra Đường WB2 đoạn từ Đường 101 đi ấp Vĩnh An đến Ngã 3 giáo xứ Vĩnh An, xã La Ngà có hiện trạng là đường nhựa, bê tông xi măng:
- Có bề rộng từ ≥3m đến &lt;5m, cách đường giao thông &gt;1.000m.
- Có bề rộng &lt;3m, cách đường giao thông &gt;200m.</v>
      </c>
      <c r="K124" s="126"/>
      <c r="L124" s="126"/>
      <c r="M124" s="103">
        <f t="shared" si="203"/>
        <v>40</v>
      </c>
      <c r="N124" s="103">
        <f t="shared" si="204"/>
        <v>20</v>
      </c>
      <c r="O124" s="103">
        <v>70</v>
      </c>
      <c r="P124" s="103">
        <v>40</v>
      </c>
      <c r="Q124" s="110">
        <v>1.1299999999999999</v>
      </c>
      <c r="R124" s="29">
        <f t="shared" si="205"/>
        <v>70</v>
      </c>
      <c r="S124" s="29">
        <f t="shared" si="206"/>
        <v>55</v>
      </c>
      <c r="T124" s="29">
        <f t="shared" si="207"/>
        <v>50</v>
      </c>
      <c r="U124" s="29">
        <f t="shared" si="208"/>
        <v>40</v>
      </c>
      <c r="V124" s="93">
        <f t="shared" si="143"/>
        <v>230</v>
      </c>
      <c r="W124" s="93">
        <f t="shared" si="144"/>
        <v>140</v>
      </c>
      <c r="X124" s="93">
        <f t="shared" si="145"/>
        <v>110</v>
      </c>
      <c r="Y124" s="93">
        <f t="shared" si="146"/>
        <v>70</v>
      </c>
      <c r="Z124" s="17">
        <f>'ĐẤT PNN'!U124</f>
        <v>3</v>
      </c>
      <c r="AA124" s="29">
        <f t="shared" si="209"/>
        <v>60</v>
      </c>
      <c r="AB124" s="29">
        <f t="shared" si="210"/>
        <v>45</v>
      </c>
      <c r="AC124" s="29">
        <f t="shared" si="211"/>
        <v>30</v>
      </c>
      <c r="AD124" s="29">
        <f t="shared" si="212"/>
        <v>20</v>
      </c>
      <c r="AE124" s="93">
        <f t="shared" si="147"/>
        <v>200</v>
      </c>
      <c r="AF124" s="93">
        <f t="shared" si="148"/>
        <v>110</v>
      </c>
      <c r="AG124" s="93">
        <f t="shared" si="149"/>
        <v>70</v>
      </c>
      <c r="AH124" s="93">
        <f t="shared" si="150"/>
        <v>40</v>
      </c>
      <c r="AI124" s="95">
        <f>'ĐẤT PNN'!I124-'ĐẤT NN'!O124</f>
        <v>40</v>
      </c>
    </row>
    <row r="125" spans="1:35" s="17" customFormat="1" ht="94.5" customHeight="1" x14ac:dyDescent="0.25">
      <c r="A125" s="101">
        <f>'ĐẤT PNN'!A125</f>
        <v>119</v>
      </c>
      <c r="B125" s="101" t="str">
        <f>'ĐẤT PNN'!B125</f>
        <v>VT2*0,8</v>
      </c>
      <c r="C125" s="101" t="s">
        <v>187</v>
      </c>
      <c r="D125" s="101" t="s">
        <v>91</v>
      </c>
      <c r="E125" s="101" t="s">
        <v>194</v>
      </c>
      <c r="F125" s="101" t="s">
        <v>14</v>
      </c>
      <c r="G125" s="101" t="str">
        <f t="shared" si="192"/>
        <v>Xã La NgàCác đường còn lạiVị trí 170</v>
      </c>
      <c r="H125" s="101"/>
      <c r="I125" s="101"/>
      <c r="J125" s="126" t="str">
        <f>'ĐẤT PNN'!D125</f>
        <v>Các tuyến đường giao thông không đấu nối trực tiếp và thông ra Đường WB2 đoạn từ Đường 101 đi ấp Vĩnh An đến Ngã 3 giáo xứ Vĩnh An, xã La Ngà có hiện trạng là đường nhựa, bê tông xi măng:
- Có bề rộng ≥5m, cách đường giao thông ≤1.000m.
- Có bề rộng từ ≥3m đến &lt;5m, cách đường giao thông ≤500m.</v>
      </c>
      <c r="K125" s="126"/>
      <c r="L125" s="126"/>
      <c r="M125" s="103">
        <f t="shared" si="203"/>
        <v>55</v>
      </c>
      <c r="N125" s="103">
        <f t="shared" si="204"/>
        <v>45</v>
      </c>
      <c r="O125" s="103">
        <v>140</v>
      </c>
      <c r="P125" s="103">
        <v>110</v>
      </c>
      <c r="Q125" s="110">
        <v>1.1299999999999999</v>
      </c>
      <c r="R125" s="29">
        <f t="shared" si="205"/>
        <v>70</v>
      </c>
      <c r="S125" s="29">
        <f t="shared" si="206"/>
        <v>55</v>
      </c>
      <c r="T125" s="29">
        <f t="shared" si="207"/>
        <v>50</v>
      </c>
      <c r="U125" s="29">
        <f t="shared" si="208"/>
        <v>40</v>
      </c>
      <c r="V125" s="93">
        <f t="shared" si="143"/>
        <v>230</v>
      </c>
      <c r="W125" s="93">
        <f t="shared" si="144"/>
        <v>140</v>
      </c>
      <c r="X125" s="93">
        <f t="shared" si="145"/>
        <v>110</v>
      </c>
      <c r="Y125" s="93">
        <f t="shared" si="146"/>
        <v>70</v>
      </c>
      <c r="Z125" s="17">
        <f>'ĐẤT PNN'!U125</f>
        <v>3</v>
      </c>
      <c r="AA125" s="29">
        <f t="shared" si="209"/>
        <v>60</v>
      </c>
      <c r="AB125" s="29">
        <f t="shared" si="210"/>
        <v>45</v>
      </c>
      <c r="AC125" s="29">
        <f t="shared" si="211"/>
        <v>30</v>
      </c>
      <c r="AD125" s="29">
        <f t="shared" si="212"/>
        <v>20</v>
      </c>
      <c r="AE125" s="93">
        <f t="shared" si="147"/>
        <v>200</v>
      </c>
      <c r="AF125" s="93">
        <f t="shared" si="148"/>
        <v>110</v>
      </c>
      <c r="AG125" s="93">
        <f t="shared" si="149"/>
        <v>70</v>
      </c>
      <c r="AH125" s="93">
        <f t="shared" si="150"/>
        <v>40</v>
      </c>
      <c r="AI125" s="95">
        <f>'ĐẤT PNN'!I125-'ĐẤT NN'!O125</f>
        <v>0</v>
      </c>
    </row>
    <row r="126" spans="1:35" s="17" customFormat="1" ht="94.5" customHeight="1" x14ac:dyDescent="0.25">
      <c r="A126" s="101">
        <f>'ĐẤT PNN'!A126</f>
        <v>120</v>
      </c>
      <c r="B126" s="101" t="str">
        <f>'ĐẤT PNN'!B126</f>
        <v>VT3*0,8</v>
      </c>
      <c r="C126" s="101" t="s">
        <v>189</v>
      </c>
      <c r="D126" s="101" t="s">
        <v>91</v>
      </c>
      <c r="E126" s="101" t="s">
        <v>195</v>
      </c>
      <c r="F126" s="101" t="s">
        <v>14</v>
      </c>
      <c r="G126" s="101" t="str">
        <f t="shared" si="192"/>
        <v>Xã La NgàCác đường còn lạiVị trí 170</v>
      </c>
      <c r="H126" s="101"/>
      <c r="I126" s="101"/>
      <c r="J126" s="126" t="str">
        <f>'ĐẤT PNN'!D126</f>
        <v>Các tuyến đường giao thông không đấu nối trực tiếp và thông ra Đường WB2 đoạn từ Đường 101 đi ấp Vĩnh An đến Ngã 3 giáo xứ Vĩnh An, xã La Ngà có hiện trạng là đường nhựa, bê tông xi măng:
- Có bề rộng ≥5m, cách đường giao thông &gt;1.000m.
- Có bề rộng từ ≥3m đến &lt;5m, cách đường giao thông từ &gt;500m đến ≤1.000m.
- Có bề rộng &lt;3m, cách đường giao thông ≤200m.</v>
      </c>
      <c r="K126" s="126"/>
      <c r="L126" s="126"/>
      <c r="M126" s="103">
        <f t="shared" si="203"/>
        <v>50</v>
      </c>
      <c r="N126" s="103">
        <f t="shared" si="204"/>
        <v>30</v>
      </c>
      <c r="O126" s="103">
        <v>110</v>
      </c>
      <c r="P126" s="103">
        <v>70</v>
      </c>
      <c r="Q126" s="110">
        <v>1.1299999999999999</v>
      </c>
      <c r="R126" s="29">
        <f t="shared" si="205"/>
        <v>70</v>
      </c>
      <c r="S126" s="29">
        <f t="shared" si="206"/>
        <v>55</v>
      </c>
      <c r="T126" s="29">
        <f t="shared" si="207"/>
        <v>50</v>
      </c>
      <c r="U126" s="29">
        <f t="shared" si="208"/>
        <v>40</v>
      </c>
      <c r="V126" s="93">
        <f t="shared" si="143"/>
        <v>230</v>
      </c>
      <c r="W126" s="93">
        <f t="shared" si="144"/>
        <v>140</v>
      </c>
      <c r="X126" s="93">
        <f t="shared" si="145"/>
        <v>110</v>
      </c>
      <c r="Y126" s="93">
        <f t="shared" si="146"/>
        <v>70</v>
      </c>
      <c r="Z126" s="17">
        <f>'ĐẤT PNN'!U126</f>
        <v>3</v>
      </c>
      <c r="AA126" s="29">
        <f t="shared" si="209"/>
        <v>60</v>
      </c>
      <c r="AB126" s="29">
        <f t="shared" si="210"/>
        <v>45</v>
      </c>
      <c r="AC126" s="29">
        <f t="shared" si="211"/>
        <v>30</v>
      </c>
      <c r="AD126" s="29">
        <f t="shared" si="212"/>
        <v>20</v>
      </c>
      <c r="AE126" s="93">
        <f t="shared" si="147"/>
        <v>200</v>
      </c>
      <c r="AF126" s="93">
        <f t="shared" si="148"/>
        <v>110</v>
      </c>
      <c r="AG126" s="93">
        <f t="shared" si="149"/>
        <v>70</v>
      </c>
      <c r="AH126" s="93">
        <f t="shared" si="150"/>
        <v>40</v>
      </c>
      <c r="AI126" s="95">
        <f>'ĐẤT PNN'!I126-'ĐẤT NN'!O126</f>
        <v>20</v>
      </c>
    </row>
    <row r="127" spans="1:35" s="17" customFormat="1" ht="63" customHeight="1" x14ac:dyDescent="0.25">
      <c r="A127" s="101">
        <f>'ĐẤT PNN'!A127</f>
        <v>121</v>
      </c>
      <c r="B127" s="101" t="str">
        <f>'ĐẤT PNN'!B127</f>
        <v>VT4*0,8</v>
      </c>
      <c r="C127" s="101" t="s">
        <v>191</v>
      </c>
      <c r="D127" s="101" t="s">
        <v>91</v>
      </c>
      <c r="E127" s="101" t="s">
        <v>196</v>
      </c>
      <c r="F127" s="101" t="s">
        <v>14</v>
      </c>
      <c r="G127" s="101" t="str">
        <f t="shared" si="192"/>
        <v>Xã La NgàCác đường còn lạiVị trí 170</v>
      </c>
      <c r="H127" s="101"/>
      <c r="I127" s="101"/>
      <c r="J127" s="126" t="str">
        <f>'ĐẤT PNN'!D127</f>
        <v>Các tuyến đường giao thông không đấu nối trực tiếp và thông ra Đường WB2 đoạn từ Đường 101 đi ấp Vĩnh An đến Ngã 3 giáo xứ Vĩnh An, xã La Ngà có hiện trạng là đường nhựa, bê tông xi măng:
- Có bề rộng từ ≥3m đến &lt;5m, cách đường giao thông &gt;1.000m.
- Có bề rộng &lt;3m, cách đường giao thông &gt;200m.</v>
      </c>
      <c r="K127" s="126"/>
      <c r="L127" s="126"/>
      <c r="M127" s="103">
        <f t="shared" si="203"/>
        <v>40</v>
      </c>
      <c r="N127" s="103">
        <f t="shared" si="204"/>
        <v>20</v>
      </c>
      <c r="O127" s="103">
        <v>70</v>
      </c>
      <c r="P127" s="103">
        <v>40</v>
      </c>
      <c r="Q127" s="110">
        <v>1.1299999999999999</v>
      </c>
      <c r="R127" s="29">
        <f t="shared" si="205"/>
        <v>70</v>
      </c>
      <c r="S127" s="29">
        <f t="shared" si="206"/>
        <v>55</v>
      </c>
      <c r="T127" s="29">
        <f t="shared" si="207"/>
        <v>50</v>
      </c>
      <c r="U127" s="29">
        <f t="shared" si="208"/>
        <v>40</v>
      </c>
      <c r="V127" s="93">
        <f t="shared" si="143"/>
        <v>230</v>
      </c>
      <c r="W127" s="93">
        <f t="shared" si="144"/>
        <v>140</v>
      </c>
      <c r="X127" s="93">
        <f t="shared" si="145"/>
        <v>110</v>
      </c>
      <c r="Y127" s="93">
        <f t="shared" si="146"/>
        <v>70</v>
      </c>
      <c r="Z127" s="17">
        <f>'ĐẤT PNN'!U127</f>
        <v>3</v>
      </c>
      <c r="AA127" s="29">
        <f t="shared" si="209"/>
        <v>60</v>
      </c>
      <c r="AB127" s="29">
        <f t="shared" si="210"/>
        <v>45</v>
      </c>
      <c r="AC127" s="29">
        <f t="shared" si="211"/>
        <v>30</v>
      </c>
      <c r="AD127" s="29">
        <f t="shared" si="212"/>
        <v>20</v>
      </c>
      <c r="AE127" s="93">
        <f t="shared" si="147"/>
        <v>200</v>
      </c>
      <c r="AF127" s="93">
        <f t="shared" si="148"/>
        <v>110</v>
      </c>
      <c r="AG127" s="93">
        <f t="shared" si="149"/>
        <v>70</v>
      </c>
      <c r="AH127" s="93">
        <f t="shared" si="150"/>
        <v>40</v>
      </c>
      <c r="AI127" s="95">
        <f>'ĐẤT PNN'!I127-'ĐẤT NN'!O127</f>
        <v>30</v>
      </c>
    </row>
    <row r="128" spans="1:35" s="17" customFormat="1" ht="63" x14ac:dyDescent="0.25">
      <c r="A128" s="101">
        <f>'ĐẤT PNN'!A128</f>
        <v>122</v>
      </c>
      <c r="B128" s="101" t="str">
        <f>'ĐẤT PNN'!B128</f>
        <v>DQ31NT</v>
      </c>
      <c r="C128" s="101" t="s">
        <v>184</v>
      </c>
      <c r="D128" s="101" t="s">
        <v>91</v>
      </c>
      <c r="E128" s="101" t="s">
        <v>193</v>
      </c>
      <c r="F128" s="101" t="s">
        <v>14</v>
      </c>
      <c r="G128" s="101" t="str">
        <f t="shared" si="192"/>
        <v>Xã La NgàCác đường còn lạiVị trí 170</v>
      </c>
      <c r="H128" s="109" t="s">
        <v>180</v>
      </c>
      <c r="I128" s="109" t="s">
        <v>179</v>
      </c>
      <c r="J128" s="102" t="str">
        <f>'ĐẤT PNN'!D128</f>
        <v>Đường nối từ Quốc lộ 20 với Đồi Du Lịch</v>
      </c>
      <c r="K128" s="102" t="str">
        <f>'ĐẤT PNN'!E128</f>
        <v>Quốc lộ 20</v>
      </c>
      <c r="L128" s="102" t="str">
        <f>'ĐẤT PNN'!F128</f>
        <v>Hết ranh thửa đất số 7, tờ BĐĐC số 19 về bên trái và hết ranh thửa đất số 34, tờ BĐĐC số 19 về bên phải, xã La Ngà</v>
      </c>
      <c r="M128" s="103">
        <f>R128</f>
        <v>70</v>
      </c>
      <c r="N128" s="103">
        <f>AA128</f>
        <v>60</v>
      </c>
      <c r="O128" s="103">
        <v>230</v>
      </c>
      <c r="P128" s="103">
        <v>200</v>
      </c>
      <c r="Q128" s="110">
        <v>1.1299999999999999</v>
      </c>
      <c r="R128" s="66">
        <v>70</v>
      </c>
      <c r="S128" s="66">
        <v>55</v>
      </c>
      <c r="T128" s="66">
        <v>50</v>
      </c>
      <c r="U128" s="66">
        <v>40</v>
      </c>
      <c r="V128" s="93">
        <f t="shared" si="143"/>
        <v>230</v>
      </c>
      <c r="W128" s="93">
        <f t="shared" si="144"/>
        <v>140</v>
      </c>
      <c r="X128" s="93">
        <f t="shared" si="145"/>
        <v>110</v>
      </c>
      <c r="Y128" s="93">
        <f t="shared" si="146"/>
        <v>70</v>
      </c>
      <c r="Z128" s="17">
        <v>3</v>
      </c>
      <c r="AA128" s="90">
        <v>60</v>
      </c>
      <c r="AB128" s="90">
        <v>45</v>
      </c>
      <c r="AC128" s="90">
        <v>30</v>
      </c>
      <c r="AD128" s="90">
        <v>20</v>
      </c>
      <c r="AE128" s="93">
        <f t="shared" si="147"/>
        <v>200</v>
      </c>
      <c r="AF128" s="93">
        <f t="shared" si="148"/>
        <v>110</v>
      </c>
      <c r="AG128" s="93">
        <f t="shared" si="149"/>
        <v>70</v>
      </c>
      <c r="AH128" s="93">
        <f t="shared" si="150"/>
        <v>40</v>
      </c>
      <c r="AI128" s="95">
        <f>'ĐẤT PNN'!I128-'ĐẤT NN'!O128</f>
        <v>170</v>
      </c>
    </row>
    <row r="129" spans="1:35" s="17" customFormat="1" ht="94.5" customHeight="1" x14ac:dyDescent="0.25">
      <c r="A129" s="101">
        <f>'ĐẤT PNN'!A129</f>
        <v>123</v>
      </c>
      <c r="B129" s="101" t="str">
        <f>'ĐẤT PNN'!B129</f>
        <v>VT2</v>
      </c>
      <c r="C129" s="101" t="s">
        <v>187</v>
      </c>
      <c r="D129" s="101" t="s">
        <v>91</v>
      </c>
      <c r="E129" s="101" t="s">
        <v>194</v>
      </c>
      <c r="F129" s="101" t="s">
        <v>14</v>
      </c>
      <c r="G129" s="101" t="str">
        <f t="shared" si="192"/>
        <v>Xã La NgàCác đường còn lạiVị trí 170</v>
      </c>
      <c r="H129" s="101"/>
      <c r="I129" s="101"/>
      <c r="J129" s="126" t="str">
        <f>'ĐẤT PNN'!D129</f>
        <v>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có hiện trạng là đường nhựa, bê tông xi măng:
- Có bề rộng ≥5m, cách đường giao thông ≤1.000m.
- Có bề rộng từ ≥3m đến &lt;5m, cách đường giao thông ≤500m.</v>
      </c>
      <c r="K129" s="126"/>
      <c r="L129" s="126"/>
      <c r="M129" s="103">
        <f t="shared" ref="M129:M134" si="213">IF(B129="VT2",S129,IF(B129="VT3",T129,IF(B129="VT2*0,8",S129,IF(B129="VT3*0,8",T129,U129))))</f>
        <v>55</v>
      </c>
      <c r="N129" s="103">
        <f t="shared" ref="N129:N134" si="214">IF(B129="VT2",AB129,IF(B129="VT3",AC129,IF(B129="VT2*0,8",AB129,IF(B129="VT3*0,8",AC129,AD129))))</f>
        <v>45</v>
      </c>
      <c r="O129" s="103">
        <v>140</v>
      </c>
      <c r="P129" s="103">
        <v>110</v>
      </c>
      <c r="Q129" s="110">
        <v>1.1299999999999999</v>
      </c>
      <c r="R129" s="29">
        <f t="shared" ref="R129:R134" si="215">R128</f>
        <v>70</v>
      </c>
      <c r="S129" s="29">
        <f t="shared" ref="S129:S134" si="216">S128</f>
        <v>55</v>
      </c>
      <c r="T129" s="29">
        <f t="shared" ref="T129:T134" si="217">T128</f>
        <v>50</v>
      </c>
      <c r="U129" s="29">
        <f t="shared" ref="U129:U134" si="218">U128</f>
        <v>40</v>
      </c>
      <c r="V129" s="93">
        <f t="shared" si="143"/>
        <v>230</v>
      </c>
      <c r="W129" s="93">
        <f t="shared" si="144"/>
        <v>140</v>
      </c>
      <c r="X129" s="93">
        <f t="shared" si="145"/>
        <v>110</v>
      </c>
      <c r="Y129" s="93">
        <f t="shared" si="146"/>
        <v>70</v>
      </c>
      <c r="Z129" s="17">
        <f>'ĐẤT PNN'!U129</f>
        <v>3</v>
      </c>
      <c r="AA129" s="29">
        <f t="shared" ref="AA129:AA134" si="219">AA128</f>
        <v>60</v>
      </c>
      <c r="AB129" s="29">
        <f t="shared" ref="AB129:AB134" si="220">AB128</f>
        <v>45</v>
      </c>
      <c r="AC129" s="29">
        <f t="shared" ref="AC129:AC134" si="221">AC128</f>
        <v>30</v>
      </c>
      <c r="AD129" s="29">
        <f t="shared" ref="AD129:AD134" si="222">AD128</f>
        <v>20</v>
      </c>
      <c r="AE129" s="93">
        <f t="shared" si="147"/>
        <v>200</v>
      </c>
      <c r="AF129" s="93">
        <f t="shared" si="148"/>
        <v>110</v>
      </c>
      <c r="AG129" s="93">
        <f t="shared" si="149"/>
        <v>70</v>
      </c>
      <c r="AH129" s="93">
        <f t="shared" si="150"/>
        <v>40</v>
      </c>
      <c r="AI129" s="95">
        <f>'ĐẤT PNN'!I129-'ĐẤT NN'!O129</f>
        <v>100</v>
      </c>
    </row>
    <row r="130" spans="1:35" s="17" customFormat="1" ht="110.25" customHeight="1" x14ac:dyDescent="0.25">
      <c r="A130" s="101">
        <f>'ĐẤT PNN'!A130</f>
        <v>124</v>
      </c>
      <c r="B130" s="101" t="str">
        <f>'ĐẤT PNN'!B130</f>
        <v>VT3</v>
      </c>
      <c r="C130" s="101" t="s">
        <v>189</v>
      </c>
      <c r="D130" s="101" t="s">
        <v>91</v>
      </c>
      <c r="E130" s="101" t="s">
        <v>195</v>
      </c>
      <c r="F130" s="101" t="s">
        <v>14</v>
      </c>
      <c r="G130" s="101" t="str">
        <f t="shared" si="192"/>
        <v>Xã La NgàCác đường còn lạiVị trí 170</v>
      </c>
      <c r="H130" s="101"/>
      <c r="I130" s="101"/>
      <c r="J130" s="126" t="str">
        <f>'ĐẤT PNN'!D130</f>
        <v>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có hiện trạng là đường nhựa, bê tông xi măng:
- Có bề rộng ≥5m, cách đường giao thông &gt;1.000m.
- Có bề rộng từ ≥3m đến &lt;5m, cách đường giao thông từ &gt;500m đến ≤1.000m.
- Có bề rộng &lt;3m, cách đường giao thông ≤200m.</v>
      </c>
      <c r="K130" s="126"/>
      <c r="L130" s="126"/>
      <c r="M130" s="103">
        <f t="shared" si="213"/>
        <v>50</v>
      </c>
      <c r="N130" s="103">
        <f t="shared" si="214"/>
        <v>30</v>
      </c>
      <c r="O130" s="103">
        <v>110</v>
      </c>
      <c r="P130" s="103">
        <v>70</v>
      </c>
      <c r="Q130" s="110">
        <v>1.1299999999999999</v>
      </c>
      <c r="R130" s="29">
        <f t="shared" si="215"/>
        <v>70</v>
      </c>
      <c r="S130" s="29">
        <f t="shared" si="216"/>
        <v>55</v>
      </c>
      <c r="T130" s="29">
        <f t="shared" si="217"/>
        <v>50</v>
      </c>
      <c r="U130" s="29">
        <f t="shared" si="218"/>
        <v>40</v>
      </c>
      <c r="V130" s="93">
        <f t="shared" si="143"/>
        <v>230</v>
      </c>
      <c r="W130" s="93">
        <f t="shared" si="144"/>
        <v>140</v>
      </c>
      <c r="X130" s="93">
        <f t="shared" si="145"/>
        <v>110</v>
      </c>
      <c r="Y130" s="93">
        <f t="shared" si="146"/>
        <v>70</v>
      </c>
      <c r="Z130" s="17">
        <f>'ĐẤT PNN'!U130</f>
        <v>3</v>
      </c>
      <c r="AA130" s="29">
        <f t="shared" si="219"/>
        <v>60</v>
      </c>
      <c r="AB130" s="29">
        <f t="shared" si="220"/>
        <v>45</v>
      </c>
      <c r="AC130" s="29">
        <f t="shared" si="221"/>
        <v>30</v>
      </c>
      <c r="AD130" s="29">
        <f t="shared" si="222"/>
        <v>20</v>
      </c>
      <c r="AE130" s="93">
        <f t="shared" si="147"/>
        <v>200</v>
      </c>
      <c r="AF130" s="93">
        <f t="shared" si="148"/>
        <v>110</v>
      </c>
      <c r="AG130" s="93">
        <f t="shared" si="149"/>
        <v>70</v>
      </c>
      <c r="AH130" s="93">
        <f t="shared" si="150"/>
        <v>40</v>
      </c>
      <c r="AI130" s="95">
        <f>'ĐẤT PNN'!I130-'ĐẤT NN'!O130</f>
        <v>50</v>
      </c>
    </row>
    <row r="131" spans="1:35" s="17" customFormat="1" ht="94.5" customHeight="1" x14ac:dyDescent="0.25">
      <c r="A131" s="101">
        <f>'ĐẤT PNN'!A131</f>
        <v>125</v>
      </c>
      <c r="B131" s="101" t="str">
        <f>'ĐẤT PNN'!B131</f>
        <v>VT4</v>
      </c>
      <c r="C131" s="101" t="s">
        <v>191</v>
      </c>
      <c r="D131" s="101" t="s">
        <v>91</v>
      </c>
      <c r="E131" s="101" t="s">
        <v>196</v>
      </c>
      <c r="F131" s="101" t="s">
        <v>14</v>
      </c>
      <c r="G131" s="101" t="str">
        <f t="shared" si="192"/>
        <v>Xã La NgàCác đường còn lạiVị trí 170</v>
      </c>
      <c r="H131" s="101"/>
      <c r="I131" s="101"/>
      <c r="J131" s="126" t="str">
        <f>'ĐẤT PNN'!D131</f>
        <v>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có hiện trạng là đường nhựa, bê tông xi măng:
- Có bề rộng từ ≥3m đến &lt;5m, cách đường giao thông &gt;1.000m.
- Có bề rộng &lt;3m, cách đường giao thông &gt;200m.</v>
      </c>
      <c r="K131" s="126"/>
      <c r="L131" s="126"/>
      <c r="M131" s="103">
        <f t="shared" si="213"/>
        <v>40</v>
      </c>
      <c r="N131" s="103">
        <f t="shared" si="214"/>
        <v>20</v>
      </c>
      <c r="O131" s="103">
        <v>70</v>
      </c>
      <c r="P131" s="103">
        <v>40</v>
      </c>
      <c r="Q131" s="110">
        <v>1.1299999999999999</v>
      </c>
      <c r="R131" s="29">
        <f t="shared" si="215"/>
        <v>70</v>
      </c>
      <c r="S131" s="29">
        <f t="shared" si="216"/>
        <v>55</v>
      </c>
      <c r="T131" s="29">
        <f t="shared" si="217"/>
        <v>50</v>
      </c>
      <c r="U131" s="29">
        <f t="shared" si="218"/>
        <v>40</v>
      </c>
      <c r="V131" s="93">
        <f t="shared" si="143"/>
        <v>230</v>
      </c>
      <c r="W131" s="93">
        <f t="shared" si="144"/>
        <v>140</v>
      </c>
      <c r="X131" s="93">
        <f t="shared" si="145"/>
        <v>110</v>
      </c>
      <c r="Y131" s="93">
        <f t="shared" si="146"/>
        <v>70</v>
      </c>
      <c r="Z131" s="17">
        <f>'ĐẤT PNN'!U131</f>
        <v>3</v>
      </c>
      <c r="AA131" s="29">
        <f t="shared" si="219"/>
        <v>60</v>
      </c>
      <c r="AB131" s="29">
        <f t="shared" si="220"/>
        <v>45</v>
      </c>
      <c r="AC131" s="29">
        <f t="shared" si="221"/>
        <v>30</v>
      </c>
      <c r="AD131" s="29">
        <f t="shared" si="222"/>
        <v>20</v>
      </c>
      <c r="AE131" s="93">
        <f t="shared" si="147"/>
        <v>200</v>
      </c>
      <c r="AF131" s="93">
        <f t="shared" si="148"/>
        <v>110</v>
      </c>
      <c r="AG131" s="93">
        <f t="shared" si="149"/>
        <v>70</v>
      </c>
      <c r="AH131" s="93">
        <f t="shared" si="150"/>
        <v>40</v>
      </c>
      <c r="AI131" s="95">
        <f>'ĐẤT PNN'!I131-'ĐẤT NN'!O131</f>
        <v>20</v>
      </c>
    </row>
    <row r="132" spans="1:35" s="17" customFormat="1" ht="94.5" customHeight="1" x14ac:dyDescent="0.25">
      <c r="A132" s="101">
        <f>'ĐẤT PNN'!A132</f>
        <v>126</v>
      </c>
      <c r="B132" s="101" t="str">
        <f>'ĐẤT PNN'!B132</f>
        <v>VT2*0,8</v>
      </c>
      <c r="C132" s="101" t="s">
        <v>187</v>
      </c>
      <c r="D132" s="101" t="s">
        <v>91</v>
      </c>
      <c r="E132" s="101" t="s">
        <v>194</v>
      </c>
      <c r="F132" s="101" t="s">
        <v>14</v>
      </c>
      <c r="G132" s="101" t="str">
        <f t="shared" si="192"/>
        <v>Xã La NgàCác đường còn lạiVị trí 170</v>
      </c>
      <c r="H132" s="101"/>
      <c r="I132" s="101"/>
      <c r="J132" s="126" t="str">
        <f>'ĐẤT PNN'!D132</f>
        <v>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có hiện trạng là đường nhựa, bê tông xi măng:
- Có bề rộng ≥5m, cách đường giao thông ≤1.000m.
- Có bề rộng từ ≥3m đến &lt;5m, cách đường giao thông ≤500m.</v>
      </c>
      <c r="K132" s="126"/>
      <c r="L132" s="126"/>
      <c r="M132" s="103">
        <f t="shared" si="213"/>
        <v>55</v>
      </c>
      <c r="N132" s="103">
        <f t="shared" si="214"/>
        <v>45</v>
      </c>
      <c r="O132" s="103">
        <v>140</v>
      </c>
      <c r="P132" s="103">
        <v>110</v>
      </c>
      <c r="Q132" s="110">
        <v>1.1299999999999999</v>
      </c>
      <c r="R132" s="29">
        <f t="shared" si="215"/>
        <v>70</v>
      </c>
      <c r="S132" s="29">
        <f t="shared" si="216"/>
        <v>55</v>
      </c>
      <c r="T132" s="29">
        <f t="shared" si="217"/>
        <v>50</v>
      </c>
      <c r="U132" s="29">
        <f t="shared" si="218"/>
        <v>40</v>
      </c>
      <c r="V132" s="93">
        <f t="shared" si="143"/>
        <v>230</v>
      </c>
      <c r="W132" s="93">
        <f t="shared" si="144"/>
        <v>140</v>
      </c>
      <c r="X132" s="93">
        <f t="shared" si="145"/>
        <v>110</v>
      </c>
      <c r="Y132" s="93">
        <f t="shared" si="146"/>
        <v>70</v>
      </c>
      <c r="Z132" s="17">
        <f>'ĐẤT PNN'!U132</f>
        <v>3</v>
      </c>
      <c r="AA132" s="29">
        <f t="shared" si="219"/>
        <v>60</v>
      </c>
      <c r="AB132" s="29">
        <f t="shared" si="220"/>
        <v>45</v>
      </c>
      <c r="AC132" s="29">
        <f t="shared" si="221"/>
        <v>30</v>
      </c>
      <c r="AD132" s="29">
        <f t="shared" si="222"/>
        <v>20</v>
      </c>
      <c r="AE132" s="93">
        <f t="shared" si="147"/>
        <v>200</v>
      </c>
      <c r="AF132" s="93">
        <f t="shared" si="148"/>
        <v>110</v>
      </c>
      <c r="AG132" s="93">
        <f t="shared" si="149"/>
        <v>70</v>
      </c>
      <c r="AH132" s="93">
        <f t="shared" si="150"/>
        <v>40</v>
      </c>
      <c r="AI132" s="95">
        <f>'ĐẤT PNN'!I132-'ĐẤT NN'!O132</f>
        <v>80</v>
      </c>
    </row>
    <row r="133" spans="1:35" s="17" customFormat="1" ht="94.5" customHeight="1" x14ac:dyDescent="0.25">
      <c r="A133" s="101">
        <f>'ĐẤT PNN'!A133</f>
        <v>127</v>
      </c>
      <c r="B133" s="101" t="str">
        <f>'ĐẤT PNN'!B133</f>
        <v>VT3*0,8</v>
      </c>
      <c r="C133" s="101" t="s">
        <v>189</v>
      </c>
      <c r="D133" s="101" t="s">
        <v>91</v>
      </c>
      <c r="E133" s="101" t="s">
        <v>195</v>
      </c>
      <c r="F133" s="101" t="s">
        <v>14</v>
      </c>
      <c r="G133" s="101" t="str">
        <f t="shared" si="192"/>
        <v>Xã La NgàCác đường còn lạiVị trí 170</v>
      </c>
      <c r="H133" s="101"/>
      <c r="I133" s="101"/>
      <c r="J133" s="126" t="str">
        <f>'ĐẤT PNN'!D133</f>
        <v>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có hiện trạng là đường nhựa, bê tông xi măng:
- Có bề rộng ≥5m, cách đường giao thông &gt;1.000m.
- Có bề rộng từ ≥3m đến &lt;5m, cách đường giao thông từ &gt;500m đến ≤1.000m.
- Có bề rộng &lt;3m, cách đường giao thông ≤200m.</v>
      </c>
      <c r="K133" s="126"/>
      <c r="L133" s="126"/>
      <c r="M133" s="103">
        <f t="shared" si="213"/>
        <v>50</v>
      </c>
      <c r="N133" s="103">
        <f t="shared" si="214"/>
        <v>30</v>
      </c>
      <c r="O133" s="103">
        <v>110</v>
      </c>
      <c r="P133" s="103">
        <v>70</v>
      </c>
      <c r="Q133" s="110">
        <v>1.1299999999999999</v>
      </c>
      <c r="R133" s="29">
        <f t="shared" si="215"/>
        <v>70</v>
      </c>
      <c r="S133" s="29">
        <f t="shared" si="216"/>
        <v>55</v>
      </c>
      <c r="T133" s="29">
        <f t="shared" si="217"/>
        <v>50</v>
      </c>
      <c r="U133" s="29">
        <f t="shared" si="218"/>
        <v>40</v>
      </c>
      <c r="V133" s="93">
        <f t="shared" si="143"/>
        <v>230</v>
      </c>
      <c r="W133" s="93">
        <f t="shared" si="144"/>
        <v>140</v>
      </c>
      <c r="X133" s="93">
        <f t="shared" si="145"/>
        <v>110</v>
      </c>
      <c r="Y133" s="93">
        <f t="shared" si="146"/>
        <v>70</v>
      </c>
      <c r="Z133" s="17">
        <f>'ĐẤT PNN'!U133</f>
        <v>3</v>
      </c>
      <c r="AA133" s="29">
        <f t="shared" si="219"/>
        <v>60</v>
      </c>
      <c r="AB133" s="29">
        <f t="shared" si="220"/>
        <v>45</v>
      </c>
      <c r="AC133" s="29">
        <f t="shared" si="221"/>
        <v>30</v>
      </c>
      <c r="AD133" s="29">
        <f t="shared" si="222"/>
        <v>20</v>
      </c>
      <c r="AE133" s="93">
        <f t="shared" si="147"/>
        <v>200</v>
      </c>
      <c r="AF133" s="93">
        <f t="shared" si="148"/>
        <v>110</v>
      </c>
      <c r="AG133" s="93">
        <f t="shared" si="149"/>
        <v>70</v>
      </c>
      <c r="AH133" s="93">
        <f t="shared" si="150"/>
        <v>40</v>
      </c>
      <c r="AI133" s="95">
        <f>'ĐẤT PNN'!I133-'ĐẤT NN'!O133</f>
        <v>30</v>
      </c>
    </row>
    <row r="134" spans="1:35" s="17" customFormat="1" ht="94.5" customHeight="1" x14ac:dyDescent="0.25">
      <c r="A134" s="101">
        <f>'ĐẤT PNN'!A134</f>
        <v>128</v>
      </c>
      <c r="B134" s="101" t="str">
        <f>'ĐẤT PNN'!B134</f>
        <v>VT4*0,8</v>
      </c>
      <c r="C134" s="101" t="s">
        <v>191</v>
      </c>
      <c r="D134" s="101" t="s">
        <v>91</v>
      </c>
      <c r="E134" s="101" t="s">
        <v>196</v>
      </c>
      <c r="F134" s="101" t="s">
        <v>14</v>
      </c>
      <c r="G134" s="101" t="str">
        <f t="shared" si="192"/>
        <v>Xã La NgàCác đường còn lạiVị trí 170</v>
      </c>
      <c r="H134" s="101"/>
      <c r="I134" s="101"/>
      <c r="J134" s="126" t="str">
        <f>'ĐẤT PNN'!D134</f>
        <v>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có hiện trạng là đường nhựa, bê tông xi măng:
- Có bề rộng từ ≥3m đến &lt;5m, cách đường giao thông &gt;1.000m.
- Có bề rộng &lt;3m, cách đường giao thông &gt;200m.</v>
      </c>
      <c r="K134" s="126"/>
      <c r="L134" s="126"/>
      <c r="M134" s="103">
        <f t="shared" si="213"/>
        <v>40</v>
      </c>
      <c r="N134" s="103">
        <f t="shared" si="214"/>
        <v>20</v>
      </c>
      <c r="O134" s="103">
        <v>70</v>
      </c>
      <c r="P134" s="103">
        <v>40</v>
      </c>
      <c r="Q134" s="110">
        <v>1.1299999999999999</v>
      </c>
      <c r="R134" s="29">
        <f t="shared" si="215"/>
        <v>70</v>
      </c>
      <c r="S134" s="29">
        <f t="shared" si="216"/>
        <v>55</v>
      </c>
      <c r="T134" s="29">
        <f t="shared" si="217"/>
        <v>50</v>
      </c>
      <c r="U134" s="29">
        <f t="shared" si="218"/>
        <v>40</v>
      </c>
      <c r="V134" s="93">
        <f t="shared" si="143"/>
        <v>230</v>
      </c>
      <c r="W134" s="93">
        <f t="shared" si="144"/>
        <v>140</v>
      </c>
      <c r="X134" s="93">
        <f t="shared" si="145"/>
        <v>110</v>
      </c>
      <c r="Y134" s="93">
        <f t="shared" si="146"/>
        <v>70</v>
      </c>
      <c r="Z134" s="17">
        <f>'ĐẤT PNN'!U134</f>
        <v>3</v>
      </c>
      <c r="AA134" s="29">
        <f t="shared" si="219"/>
        <v>60</v>
      </c>
      <c r="AB134" s="29">
        <f t="shared" si="220"/>
        <v>45</v>
      </c>
      <c r="AC134" s="29">
        <f t="shared" si="221"/>
        <v>30</v>
      </c>
      <c r="AD134" s="29">
        <f t="shared" si="222"/>
        <v>20</v>
      </c>
      <c r="AE134" s="93">
        <f t="shared" si="147"/>
        <v>200</v>
      </c>
      <c r="AF134" s="93">
        <f t="shared" si="148"/>
        <v>110</v>
      </c>
      <c r="AG134" s="93">
        <f t="shared" si="149"/>
        <v>70</v>
      </c>
      <c r="AH134" s="93">
        <f t="shared" si="150"/>
        <v>40</v>
      </c>
      <c r="AI134" s="95">
        <f>'ĐẤT PNN'!I134-'ĐẤT NN'!O134</f>
        <v>10</v>
      </c>
    </row>
    <row r="135" spans="1:35" s="17" customFormat="1" ht="63" x14ac:dyDescent="0.25">
      <c r="A135" s="101">
        <f>'ĐẤT PNN'!A135</f>
        <v>129</v>
      </c>
      <c r="B135" s="101" t="str">
        <f>'ĐẤT PNN'!B135</f>
        <v>DQ30NT</v>
      </c>
      <c r="C135" s="101" t="s">
        <v>184</v>
      </c>
      <c r="D135" s="101" t="s">
        <v>91</v>
      </c>
      <c r="E135" s="101" t="s">
        <v>193</v>
      </c>
      <c r="F135" s="101" t="s">
        <v>14</v>
      </c>
      <c r="G135" s="101" t="str">
        <f t="shared" si="192"/>
        <v>Xã La NgàCác đường còn lạiVị trí 170</v>
      </c>
      <c r="H135" s="109" t="s">
        <v>180</v>
      </c>
      <c r="I135" s="109" t="s">
        <v>179</v>
      </c>
      <c r="J135" s="102" t="str">
        <f>'ĐẤT PNN'!D135</f>
        <v>Đường suối Dzui</v>
      </c>
      <c r="K135" s="102" t="str">
        <f>'ĐẤT PNN'!E135</f>
        <v>Quốc lộ 20</v>
      </c>
      <c r="L135" s="102" t="str">
        <f>'ĐẤT PNN'!F135</f>
        <v>Đường 101</v>
      </c>
      <c r="M135" s="103">
        <f>R135</f>
        <v>70</v>
      </c>
      <c r="N135" s="103">
        <f>AA135</f>
        <v>60</v>
      </c>
      <c r="O135" s="103">
        <v>230</v>
      </c>
      <c r="P135" s="103">
        <v>200</v>
      </c>
      <c r="Q135" s="110">
        <v>1.1299999999999999</v>
      </c>
      <c r="R135" s="66">
        <v>70</v>
      </c>
      <c r="S135" s="66">
        <v>55</v>
      </c>
      <c r="T135" s="66">
        <v>50</v>
      </c>
      <c r="U135" s="66">
        <v>40</v>
      </c>
      <c r="V135" s="93">
        <f t="shared" si="143"/>
        <v>230</v>
      </c>
      <c r="W135" s="93">
        <f t="shared" si="144"/>
        <v>140</v>
      </c>
      <c r="X135" s="93">
        <f t="shared" si="145"/>
        <v>110</v>
      </c>
      <c r="Y135" s="93">
        <f t="shared" si="146"/>
        <v>70</v>
      </c>
      <c r="Z135" s="17">
        <v>3</v>
      </c>
      <c r="AA135" s="90">
        <v>60</v>
      </c>
      <c r="AB135" s="90">
        <v>45</v>
      </c>
      <c r="AC135" s="90">
        <v>30</v>
      </c>
      <c r="AD135" s="90">
        <v>20</v>
      </c>
      <c r="AE135" s="93">
        <f t="shared" si="147"/>
        <v>200</v>
      </c>
      <c r="AF135" s="93">
        <f t="shared" si="148"/>
        <v>110</v>
      </c>
      <c r="AG135" s="93">
        <f t="shared" si="149"/>
        <v>70</v>
      </c>
      <c r="AH135" s="93">
        <f t="shared" si="150"/>
        <v>40</v>
      </c>
      <c r="AI135" s="95">
        <f>'ĐẤT PNN'!I135-'ĐẤT NN'!O135</f>
        <v>170</v>
      </c>
    </row>
    <row r="136" spans="1:35" s="17" customFormat="1" ht="94.5" customHeight="1" x14ac:dyDescent="0.25">
      <c r="A136" s="101">
        <f>'ĐẤT PNN'!A136</f>
        <v>130</v>
      </c>
      <c r="B136" s="101" t="str">
        <f>'ĐẤT PNN'!B136</f>
        <v>VT2</v>
      </c>
      <c r="C136" s="101" t="s">
        <v>187</v>
      </c>
      <c r="D136" s="101" t="s">
        <v>91</v>
      </c>
      <c r="E136" s="101" t="s">
        <v>194</v>
      </c>
      <c r="F136" s="101" t="s">
        <v>14</v>
      </c>
      <c r="G136" s="101" t="str">
        <f t="shared" si="192"/>
        <v>Xã La NgàCác đường còn lạiVị trí 170</v>
      </c>
      <c r="H136" s="101"/>
      <c r="I136" s="101"/>
      <c r="J136" s="126" t="str">
        <f>'ĐẤT PNN'!D136</f>
        <v>Các tuyến đường giao thông đấu nối trực tiếp ra Đường suối Dzui đoạn từ Quốc lộ 20 đến Đường 101 có hiện trạng là đường nhựa, bê tông xi măng:
- Có bề rộng ≥5m, cách đường giao thông ≤1.000m.
- Có bề rộng từ ≥3m đến &lt;5m, cách đường giao thông ≤500m.</v>
      </c>
      <c r="K136" s="126"/>
      <c r="L136" s="126"/>
      <c r="M136" s="103">
        <f t="shared" ref="M136:M141" si="223">IF(B136="VT2",S136,IF(B136="VT3",T136,IF(B136="VT2*0,8",S136,IF(B136="VT3*0,8",T136,U136))))</f>
        <v>55</v>
      </c>
      <c r="N136" s="103">
        <f t="shared" ref="N136:N141" si="224">IF(B136="VT2",AB136,IF(B136="VT3",AC136,IF(B136="VT2*0,8",AB136,IF(B136="VT3*0,8",AC136,AD136))))</f>
        <v>45</v>
      </c>
      <c r="O136" s="103">
        <v>140</v>
      </c>
      <c r="P136" s="103">
        <v>110</v>
      </c>
      <c r="Q136" s="110">
        <v>1.1299999999999999</v>
      </c>
      <c r="R136" s="29">
        <f t="shared" ref="R136:R141" si="225">R135</f>
        <v>70</v>
      </c>
      <c r="S136" s="29">
        <f t="shared" ref="S136:S141" si="226">S135</f>
        <v>55</v>
      </c>
      <c r="T136" s="29">
        <f t="shared" ref="T136:T141" si="227">T135</f>
        <v>50</v>
      </c>
      <c r="U136" s="29">
        <f t="shared" ref="U136:U141" si="228">U135</f>
        <v>40</v>
      </c>
      <c r="V136" s="93">
        <f t="shared" si="143"/>
        <v>230</v>
      </c>
      <c r="W136" s="93">
        <f t="shared" si="144"/>
        <v>140</v>
      </c>
      <c r="X136" s="93">
        <f t="shared" si="145"/>
        <v>110</v>
      </c>
      <c r="Y136" s="93">
        <f t="shared" si="146"/>
        <v>70</v>
      </c>
      <c r="Z136" s="17">
        <f>'ĐẤT PNN'!U136</f>
        <v>3</v>
      </c>
      <c r="AA136" s="29">
        <f t="shared" ref="AA136:AA141" si="229">AA135</f>
        <v>60</v>
      </c>
      <c r="AB136" s="29">
        <f t="shared" ref="AB136:AB141" si="230">AB135</f>
        <v>45</v>
      </c>
      <c r="AC136" s="29">
        <f t="shared" ref="AC136:AC141" si="231">AC135</f>
        <v>30</v>
      </c>
      <c r="AD136" s="29">
        <f t="shared" ref="AD136:AD141" si="232">AD135</f>
        <v>20</v>
      </c>
      <c r="AE136" s="93">
        <f t="shared" si="147"/>
        <v>200</v>
      </c>
      <c r="AF136" s="93">
        <f t="shared" si="148"/>
        <v>110</v>
      </c>
      <c r="AG136" s="93">
        <f t="shared" si="149"/>
        <v>70</v>
      </c>
      <c r="AH136" s="93">
        <f t="shared" si="150"/>
        <v>40</v>
      </c>
      <c r="AI136" s="95">
        <f>'ĐẤT PNN'!I136-'ĐẤT NN'!O136</f>
        <v>100</v>
      </c>
    </row>
    <row r="137" spans="1:35" s="17" customFormat="1" ht="110.25" customHeight="1" x14ac:dyDescent="0.25">
      <c r="A137" s="101">
        <f>'ĐẤT PNN'!A137</f>
        <v>131</v>
      </c>
      <c r="B137" s="101" t="str">
        <f>'ĐẤT PNN'!B137</f>
        <v>VT3</v>
      </c>
      <c r="C137" s="101" t="s">
        <v>189</v>
      </c>
      <c r="D137" s="101" t="s">
        <v>91</v>
      </c>
      <c r="E137" s="101" t="s">
        <v>195</v>
      </c>
      <c r="F137" s="101" t="s">
        <v>14</v>
      </c>
      <c r="G137" s="101" t="str">
        <f t="shared" si="192"/>
        <v>Xã La NgàCác đường còn lạiVị trí 170</v>
      </c>
      <c r="H137" s="101"/>
      <c r="I137" s="101"/>
      <c r="J137" s="126" t="str">
        <f>'ĐẤT PNN'!D137</f>
        <v>Các tuyến đường giao thông đấu nối trực tiếp ra Đường suối Dzui đoạn từ Quốc lộ 20 đến Đường 101 có hiện trạng là đường nhựa, bê tông xi măng:
- Có bề rộng ≥5m, cách đường giao thông &gt;1.000m.
- Có bề rộng từ ≥3m đến &lt;5m, cách đường giao thông từ &gt;500m đến ≤1.000m.
- Có bề rộng &lt;3m, cách đường giao thông ≤200m.</v>
      </c>
      <c r="K137" s="126"/>
      <c r="L137" s="126"/>
      <c r="M137" s="103">
        <f t="shared" si="223"/>
        <v>50</v>
      </c>
      <c r="N137" s="103">
        <f t="shared" si="224"/>
        <v>30</v>
      </c>
      <c r="O137" s="103">
        <v>110</v>
      </c>
      <c r="P137" s="103">
        <v>70</v>
      </c>
      <c r="Q137" s="110">
        <v>1.1299999999999999</v>
      </c>
      <c r="R137" s="29">
        <f t="shared" si="225"/>
        <v>70</v>
      </c>
      <c r="S137" s="29">
        <f t="shared" si="226"/>
        <v>55</v>
      </c>
      <c r="T137" s="29">
        <f t="shared" si="227"/>
        <v>50</v>
      </c>
      <c r="U137" s="29">
        <f t="shared" si="228"/>
        <v>40</v>
      </c>
      <c r="V137" s="93">
        <f t="shared" si="143"/>
        <v>230</v>
      </c>
      <c r="W137" s="93">
        <f t="shared" si="144"/>
        <v>140</v>
      </c>
      <c r="X137" s="93">
        <f t="shared" si="145"/>
        <v>110</v>
      </c>
      <c r="Y137" s="93">
        <f t="shared" si="146"/>
        <v>70</v>
      </c>
      <c r="Z137" s="17">
        <f>'ĐẤT PNN'!U137</f>
        <v>3</v>
      </c>
      <c r="AA137" s="29">
        <f t="shared" si="229"/>
        <v>60</v>
      </c>
      <c r="AB137" s="29">
        <f t="shared" si="230"/>
        <v>45</v>
      </c>
      <c r="AC137" s="29">
        <f t="shared" si="231"/>
        <v>30</v>
      </c>
      <c r="AD137" s="29">
        <f t="shared" si="232"/>
        <v>20</v>
      </c>
      <c r="AE137" s="93">
        <f t="shared" si="147"/>
        <v>200</v>
      </c>
      <c r="AF137" s="93">
        <f t="shared" si="148"/>
        <v>110</v>
      </c>
      <c r="AG137" s="93">
        <f t="shared" si="149"/>
        <v>70</v>
      </c>
      <c r="AH137" s="93">
        <f t="shared" si="150"/>
        <v>40</v>
      </c>
      <c r="AI137" s="95">
        <f>'ĐẤT PNN'!I137-'ĐẤT NN'!O137</f>
        <v>50</v>
      </c>
    </row>
    <row r="138" spans="1:35" s="17" customFormat="1" ht="63" customHeight="1" x14ac:dyDescent="0.25">
      <c r="A138" s="101">
        <f>'ĐẤT PNN'!A138</f>
        <v>132</v>
      </c>
      <c r="B138" s="101" t="str">
        <f>'ĐẤT PNN'!B138</f>
        <v>VT4</v>
      </c>
      <c r="C138" s="101" t="s">
        <v>191</v>
      </c>
      <c r="D138" s="101" t="s">
        <v>91</v>
      </c>
      <c r="E138" s="101" t="s">
        <v>196</v>
      </c>
      <c r="F138" s="101" t="s">
        <v>14</v>
      </c>
      <c r="G138" s="101" t="str">
        <f t="shared" si="192"/>
        <v>Xã La NgàCác đường còn lạiVị trí 170</v>
      </c>
      <c r="H138" s="101"/>
      <c r="I138" s="101"/>
      <c r="J138" s="126" t="str">
        <f>'ĐẤT PNN'!D138</f>
        <v>Các tuyến đường giao thông đấu nối trực tiếp ra Đường suối Dzui đoạn từ Quốc lộ 20 đến Đường 101 có hiện trạng là đường nhựa, bê tông xi măng:
- Có bề rộng từ ≥3m đến &lt;5m, cách đường giao thông &gt;1.000m.
- Có bề rộng &lt;3m, cách đường giao thông &gt;200m.</v>
      </c>
      <c r="K138" s="126"/>
      <c r="L138" s="126"/>
      <c r="M138" s="103">
        <f t="shared" si="223"/>
        <v>40</v>
      </c>
      <c r="N138" s="103">
        <f t="shared" si="224"/>
        <v>20</v>
      </c>
      <c r="O138" s="103">
        <v>70</v>
      </c>
      <c r="P138" s="103">
        <v>40</v>
      </c>
      <c r="Q138" s="110">
        <v>1.1299999999999999</v>
      </c>
      <c r="R138" s="29">
        <f t="shared" si="225"/>
        <v>70</v>
      </c>
      <c r="S138" s="29">
        <f t="shared" si="226"/>
        <v>55</v>
      </c>
      <c r="T138" s="29">
        <f t="shared" si="227"/>
        <v>50</v>
      </c>
      <c r="U138" s="29">
        <f t="shared" si="228"/>
        <v>40</v>
      </c>
      <c r="V138" s="93">
        <f t="shared" si="143"/>
        <v>230</v>
      </c>
      <c r="W138" s="93">
        <f t="shared" si="144"/>
        <v>140</v>
      </c>
      <c r="X138" s="93">
        <f t="shared" si="145"/>
        <v>110</v>
      </c>
      <c r="Y138" s="93">
        <f t="shared" si="146"/>
        <v>70</v>
      </c>
      <c r="Z138" s="17">
        <f>'ĐẤT PNN'!U138</f>
        <v>3</v>
      </c>
      <c r="AA138" s="29">
        <f t="shared" si="229"/>
        <v>60</v>
      </c>
      <c r="AB138" s="29">
        <f t="shared" si="230"/>
        <v>45</v>
      </c>
      <c r="AC138" s="29">
        <f t="shared" si="231"/>
        <v>30</v>
      </c>
      <c r="AD138" s="29">
        <f t="shared" si="232"/>
        <v>20</v>
      </c>
      <c r="AE138" s="93">
        <f t="shared" si="147"/>
        <v>200</v>
      </c>
      <c r="AF138" s="93">
        <f t="shared" si="148"/>
        <v>110</v>
      </c>
      <c r="AG138" s="93">
        <f t="shared" si="149"/>
        <v>70</v>
      </c>
      <c r="AH138" s="93">
        <f t="shared" si="150"/>
        <v>40</v>
      </c>
      <c r="AI138" s="95">
        <f>'ĐẤT PNN'!I138-'ĐẤT NN'!O138</f>
        <v>20</v>
      </c>
    </row>
    <row r="139" spans="1:35" s="17" customFormat="1" ht="94.5" customHeight="1" x14ac:dyDescent="0.25">
      <c r="A139" s="101">
        <f>'ĐẤT PNN'!A139</f>
        <v>133</v>
      </c>
      <c r="B139" s="101" t="str">
        <f>'ĐẤT PNN'!B139</f>
        <v>VT2*0,8</v>
      </c>
      <c r="C139" s="101" t="s">
        <v>187</v>
      </c>
      <c r="D139" s="101" t="s">
        <v>91</v>
      </c>
      <c r="E139" s="101" t="s">
        <v>194</v>
      </c>
      <c r="F139" s="101" t="s">
        <v>14</v>
      </c>
      <c r="G139" s="101" t="str">
        <f t="shared" si="192"/>
        <v>Xã La NgàCác đường còn lạiVị trí 170</v>
      </c>
      <c r="H139" s="101"/>
      <c r="I139" s="101"/>
      <c r="J139" s="126" t="str">
        <f>'ĐẤT PNN'!D139</f>
        <v>Các tuyến đường giao thông không đấu nối trực tiếp và thông ra Đường suối Dzui đoạn từ Quốc lộ 20 đến Đường 101 có hiện trạng là đường nhựa, bê tông xi măng:
- Có bề rộng ≥5m, cách đường giao thông ≤1.000m.
- Có bề rộng từ ≥3m đến &lt;5m, cách đường giao thông ≤500m.</v>
      </c>
      <c r="K139" s="126"/>
      <c r="L139" s="126"/>
      <c r="M139" s="103">
        <f t="shared" si="223"/>
        <v>55</v>
      </c>
      <c r="N139" s="103">
        <f t="shared" si="224"/>
        <v>45</v>
      </c>
      <c r="O139" s="103">
        <v>140</v>
      </c>
      <c r="P139" s="103">
        <v>110</v>
      </c>
      <c r="Q139" s="110">
        <v>1.1299999999999999</v>
      </c>
      <c r="R139" s="29">
        <f t="shared" si="225"/>
        <v>70</v>
      </c>
      <c r="S139" s="29">
        <f t="shared" si="226"/>
        <v>55</v>
      </c>
      <c r="T139" s="29">
        <f t="shared" si="227"/>
        <v>50</v>
      </c>
      <c r="U139" s="29">
        <f t="shared" si="228"/>
        <v>40</v>
      </c>
      <c r="V139" s="93">
        <f t="shared" si="143"/>
        <v>230</v>
      </c>
      <c r="W139" s="93">
        <f t="shared" si="144"/>
        <v>140</v>
      </c>
      <c r="X139" s="93">
        <f t="shared" si="145"/>
        <v>110</v>
      </c>
      <c r="Y139" s="93">
        <f t="shared" si="146"/>
        <v>70</v>
      </c>
      <c r="Z139" s="17">
        <f>'ĐẤT PNN'!U139</f>
        <v>3</v>
      </c>
      <c r="AA139" s="29">
        <f t="shared" si="229"/>
        <v>60</v>
      </c>
      <c r="AB139" s="29">
        <f t="shared" si="230"/>
        <v>45</v>
      </c>
      <c r="AC139" s="29">
        <f t="shared" si="231"/>
        <v>30</v>
      </c>
      <c r="AD139" s="29">
        <f t="shared" si="232"/>
        <v>20</v>
      </c>
      <c r="AE139" s="93">
        <f t="shared" si="147"/>
        <v>200</v>
      </c>
      <c r="AF139" s="93">
        <f t="shared" si="148"/>
        <v>110</v>
      </c>
      <c r="AG139" s="93">
        <f t="shared" si="149"/>
        <v>70</v>
      </c>
      <c r="AH139" s="93">
        <f t="shared" si="150"/>
        <v>40</v>
      </c>
      <c r="AI139" s="95">
        <f>'ĐẤT PNN'!I139-'ĐẤT NN'!O139</f>
        <v>80</v>
      </c>
    </row>
    <row r="140" spans="1:35" s="17" customFormat="1" ht="94.5" customHeight="1" x14ac:dyDescent="0.25">
      <c r="A140" s="101">
        <f>'ĐẤT PNN'!A140</f>
        <v>134</v>
      </c>
      <c r="B140" s="101" t="str">
        <f>'ĐẤT PNN'!B140</f>
        <v>VT3*0,8</v>
      </c>
      <c r="C140" s="101" t="s">
        <v>189</v>
      </c>
      <c r="D140" s="101" t="s">
        <v>91</v>
      </c>
      <c r="E140" s="101" t="s">
        <v>195</v>
      </c>
      <c r="F140" s="101" t="s">
        <v>14</v>
      </c>
      <c r="G140" s="101" t="str">
        <f t="shared" si="192"/>
        <v>Xã La NgàCác đường còn lạiVị trí 170</v>
      </c>
      <c r="H140" s="101"/>
      <c r="I140" s="101"/>
      <c r="J140" s="126" t="str">
        <f>'ĐẤT PNN'!D140</f>
        <v>Các tuyến đường giao thông không đấu nối trực tiếp và thông ra Đường suối Dzui đoạn từ Quốc lộ 20 đến Đường 101 có hiện trạng là đường nhựa, bê tông xi măng:
- Có bề rộng ≥5m, cách đường giao thông &gt;1.000m.
- Có bề rộng từ ≥3m đến &lt;5m, cách đường giao thông từ &gt;500m đến ≤1.000m.
- Có bề rộng &lt;3m, cách đường giao thông ≤200m.</v>
      </c>
      <c r="K140" s="126"/>
      <c r="L140" s="126"/>
      <c r="M140" s="103">
        <f t="shared" si="223"/>
        <v>50</v>
      </c>
      <c r="N140" s="103">
        <f t="shared" si="224"/>
        <v>30</v>
      </c>
      <c r="O140" s="103">
        <v>110</v>
      </c>
      <c r="P140" s="103">
        <v>70</v>
      </c>
      <c r="Q140" s="110">
        <v>1.1299999999999999</v>
      </c>
      <c r="R140" s="29">
        <f t="shared" si="225"/>
        <v>70</v>
      </c>
      <c r="S140" s="29">
        <f t="shared" si="226"/>
        <v>55</v>
      </c>
      <c r="T140" s="29">
        <f t="shared" si="227"/>
        <v>50</v>
      </c>
      <c r="U140" s="29">
        <f t="shared" si="228"/>
        <v>40</v>
      </c>
      <c r="V140" s="93">
        <f t="shared" si="143"/>
        <v>230</v>
      </c>
      <c r="W140" s="93">
        <f t="shared" si="144"/>
        <v>140</v>
      </c>
      <c r="X140" s="93">
        <f t="shared" si="145"/>
        <v>110</v>
      </c>
      <c r="Y140" s="93">
        <f t="shared" si="146"/>
        <v>70</v>
      </c>
      <c r="Z140" s="17">
        <f>'ĐẤT PNN'!U140</f>
        <v>3</v>
      </c>
      <c r="AA140" s="29">
        <f t="shared" si="229"/>
        <v>60</v>
      </c>
      <c r="AB140" s="29">
        <f t="shared" si="230"/>
        <v>45</v>
      </c>
      <c r="AC140" s="29">
        <f t="shared" si="231"/>
        <v>30</v>
      </c>
      <c r="AD140" s="29">
        <f t="shared" si="232"/>
        <v>20</v>
      </c>
      <c r="AE140" s="93">
        <f t="shared" si="147"/>
        <v>200</v>
      </c>
      <c r="AF140" s="93">
        <f t="shared" si="148"/>
        <v>110</v>
      </c>
      <c r="AG140" s="93">
        <f t="shared" si="149"/>
        <v>70</v>
      </c>
      <c r="AH140" s="93">
        <f t="shared" si="150"/>
        <v>40</v>
      </c>
      <c r="AI140" s="95">
        <f>'ĐẤT PNN'!I140-'ĐẤT NN'!O140</f>
        <v>30</v>
      </c>
    </row>
    <row r="141" spans="1:35" s="17" customFormat="1" ht="63" customHeight="1" x14ac:dyDescent="0.25">
      <c r="A141" s="101">
        <f>'ĐẤT PNN'!A141</f>
        <v>135</v>
      </c>
      <c r="B141" s="101" t="str">
        <f>'ĐẤT PNN'!B141</f>
        <v>VT4*0,8</v>
      </c>
      <c r="C141" s="101" t="s">
        <v>191</v>
      </c>
      <c r="D141" s="101" t="s">
        <v>91</v>
      </c>
      <c r="E141" s="101" t="s">
        <v>196</v>
      </c>
      <c r="F141" s="101" t="s">
        <v>14</v>
      </c>
      <c r="G141" s="101" t="str">
        <f t="shared" si="192"/>
        <v>Xã La NgàCác đường còn lạiVị trí 170</v>
      </c>
      <c r="H141" s="101"/>
      <c r="I141" s="101"/>
      <c r="J141" s="126" t="str">
        <f>'ĐẤT PNN'!D141</f>
        <v>Các tuyến đường giao thông không đấu nối trực tiếp và thông ra Đường suối Dzui đoạn từ Quốc lộ 20 đến Đường 101 có hiện trạng là đường nhựa, bê tông xi măng:
- Có bề rộng từ ≥3m đến &lt;5m, cách đường giao thông &gt;1.000m.
- Có bề rộng &lt;3m, cách đường giao thông &gt;200m.</v>
      </c>
      <c r="K141" s="126"/>
      <c r="L141" s="126"/>
      <c r="M141" s="103">
        <f t="shared" si="223"/>
        <v>40</v>
      </c>
      <c r="N141" s="103">
        <f t="shared" si="224"/>
        <v>20</v>
      </c>
      <c r="O141" s="103">
        <v>70</v>
      </c>
      <c r="P141" s="103">
        <v>40</v>
      </c>
      <c r="Q141" s="110">
        <v>1.1299999999999999</v>
      </c>
      <c r="R141" s="29">
        <f t="shared" si="225"/>
        <v>70</v>
      </c>
      <c r="S141" s="29">
        <f t="shared" si="226"/>
        <v>55</v>
      </c>
      <c r="T141" s="29">
        <f t="shared" si="227"/>
        <v>50</v>
      </c>
      <c r="U141" s="29">
        <f t="shared" si="228"/>
        <v>40</v>
      </c>
      <c r="V141" s="93">
        <f t="shared" si="143"/>
        <v>230</v>
      </c>
      <c r="W141" s="93">
        <f t="shared" si="144"/>
        <v>140</v>
      </c>
      <c r="X141" s="93">
        <f t="shared" si="145"/>
        <v>110</v>
      </c>
      <c r="Y141" s="93">
        <f t="shared" si="146"/>
        <v>70</v>
      </c>
      <c r="Z141" s="17">
        <f>'ĐẤT PNN'!U141</f>
        <v>3</v>
      </c>
      <c r="AA141" s="29">
        <f t="shared" si="229"/>
        <v>60</v>
      </c>
      <c r="AB141" s="29">
        <f t="shared" si="230"/>
        <v>45</v>
      </c>
      <c r="AC141" s="29">
        <f t="shared" si="231"/>
        <v>30</v>
      </c>
      <c r="AD141" s="29">
        <f t="shared" si="232"/>
        <v>20</v>
      </c>
      <c r="AE141" s="93">
        <f t="shared" si="147"/>
        <v>200</v>
      </c>
      <c r="AF141" s="93">
        <f t="shared" si="148"/>
        <v>110</v>
      </c>
      <c r="AG141" s="93">
        <f t="shared" si="149"/>
        <v>70</v>
      </c>
      <c r="AH141" s="93">
        <f t="shared" si="150"/>
        <v>40</v>
      </c>
      <c r="AI141" s="95">
        <f>'ĐẤT PNN'!I141-'ĐẤT NN'!O141</f>
        <v>10</v>
      </c>
    </row>
    <row r="142" spans="1:35" x14ac:dyDescent="0.25">
      <c r="M142" s="111"/>
      <c r="N142" s="111"/>
    </row>
  </sheetData>
  <autoFilter ref="A6:WWF6" xr:uid="{322743B0-3787-407F-BD51-422107DAF1CD}"/>
  <mergeCells count="118">
    <mergeCell ref="A1:AA2"/>
    <mergeCell ref="J70:L70"/>
    <mergeCell ref="J69:L69"/>
    <mergeCell ref="J68:L68"/>
    <mergeCell ref="J67:L67"/>
    <mergeCell ref="J66:L66"/>
    <mergeCell ref="J65:L65"/>
    <mergeCell ref="M5:M6"/>
    <mergeCell ref="N5:N6"/>
    <mergeCell ref="J34:L34"/>
    <mergeCell ref="J22:L22"/>
    <mergeCell ref="J23:L23"/>
    <mergeCell ref="J24:L24"/>
    <mergeCell ref="J25:L25"/>
    <mergeCell ref="J26:L26"/>
    <mergeCell ref="J27:L27"/>
    <mergeCell ref="J29:L29"/>
    <mergeCell ref="J30:L30"/>
    <mergeCell ref="J31:L31"/>
    <mergeCell ref="J32:L32"/>
    <mergeCell ref="J33:L33"/>
    <mergeCell ref="J48:L48"/>
    <mergeCell ref="J36:L36"/>
    <mergeCell ref="J37:L37"/>
    <mergeCell ref="P3:Q3"/>
    <mergeCell ref="J38:L38"/>
    <mergeCell ref="J39:L39"/>
    <mergeCell ref="J40:L40"/>
    <mergeCell ref="J41:L41"/>
    <mergeCell ref="J43:L43"/>
    <mergeCell ref="J44:L44"/>
    <mergeCell ref="J45:L45"/>
    <mergeCell ref="J15:L15"/>
    <mergeCell ref="J16:L16"/>
    <mergeCell ref="J17:L17"/>
    <mergeCell ref="J18:L18"/>
    <mergeCell ref="J19:L19"/>
    <mergeCell ref="J8:L8"/>
    <mergeCell ref="J9:L9"/>
    <mergeCell ref="J10:L10"/>
    <mergeCell ref="J11:L11"/>
    <mergeCell ref="J12:L12"/>
    <mergeCell ref="J13:L13"/>
    <mergeCell ref="J20:L20"/>
    <mergeCell ref="J46:L46"/>
    <mergeCell ref="J47:L47"/>
    <mergeCell ref="J62:L62"/>
    <mergeCell ref="J50:L50"/>
    <mergeCell ref="J51:L51"/>
    <mergeCell ref="J52:L52"/>
    <mergeCell ref="J53:L53"/>
    <mergeCell ref="J54:L54"/>
    <mergeCell ref="J55:L55"/>
    <mergeCell ref="J57:L57"/>
    <mergeCell ref="J58:L58"/>
    <mergeCell ref="J59:L59"/>
    <mergeCell ref="J60:L60"/>
    <mergeCell ref="J61:L61"/>
    <mergeCell ref="J78:L78"/>
    <mergeCell ref="J73:L73"/>
    <mergeCell ref="J74:L74"/>
    <mergeCell ref="J75:L75"/>
    <mergeCell ref="J76:L76"/>
    <mergeCell ref="J77:L77"/>
    <mergeCell ref="J92:L92"/>
    <mergeCell ref="J80:L80"/>
    <mergeCell ref="J81:L81"/>
    <mergeCell ref="J82:L82"/>
    <mergeCell ref="J83:L83"/>
    <mergeCell ref="J84:L84"/>
    <mergeCell ref="J85:L85"/>
    <mergeCell ref="J87:L87"/>
    <mergeCell ref="J88:L88"/>
    <mergeCell ref="J89:L89"/>
    <mergeCell ref="J90:L90"/>
    <mergeCell ref="J91:L91"/>
    <mergeCell ref="J138:L138"/>
    <mergeCell ref="J139:L139"/>
    <mergeCell ref="J140:L140"/>
    <mergeCell ref="J141:L141"/>
    <mergeCell ref="J129:L129"/>
    <mergeCell ref="J130:L130"/>
    <mergeCell ref="J131:L131"/>
    <mergeCell ref="J132:L132"/>
    <mergeCell ref="J133:L133"/>
    <mergeCell ref="J134:L134"/>
    <mergeCell ref="J123:L123"/>
    <mergeCell ref="J124:L124"/>
    <mergeCell ref="J125:L125"/>
    <mergeCell ref="J126:L126"/>
    <mergeCell ref="J127:L127"/>
    <mergeCell ref="J136:L136"/>
    <mergeCell ref="J137:L137"/>
    <mergeCell ref="J122:L122"/>
    <mergeCell ref="J120:L120"/>
    <mergeCell ref="J118:L118"/>
    <mergeCell ref="J119:L119"/>
    <mergeCell ref="J106:L106"/>
    <mergeCell ref="J94:L94"/>
    <mergeCell ref="J108:L108"/>
    <mergeCell ref="J109:L109"/>
    <mergeCell ref="J110:L110"/>
    <mergeCell ref="J111:L111"/>
    <mergeCell ref="J112:L112"/>
    <mergeCell ref="J113:L113"/>
    <mergeCell ref="J115:L115"/>
    <mergeCell ref="J116:L116"/>
    <mergeCell ref="J117:L117"/>
    <mergeCell ref="J105:L105"/>
    <mergeCell ref="J95:L95"/>
    <mergeCell ref="J96:L96"/>
    <mergeCell ref="J97:L97"/>
    <mergeCell ref="J98:L98"/>
    <mergeCell ref="J99:L99"/>
    <mergeCell ref="J101:L101"/>
    <mergeCell ref="J102:L102"/>
    <mergeCell ref="J103:L103"/>
    <mergeCell ref="J104:L104"/>
  </mergeCells>
  <printOptions horizontalCentered="1"/>
  <pageMargins left="0.25" right="0.25" top="0.25" bottom="0.25" header="0.39370078740157499" footer="0.27559055118110198"/>
  <pageSetup paperSize="9" scale="77"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61E6D-16B1-428D-BBC2-387A0C1EE19A}">
  <sheetPr codeName="Sheet7"/>
  <dimension ref="A1:C19"/>
  <sheetViews>
    <sheetView workbookViewId="0">
      <selection activeCell="E650" sqref="A650:XFD650"/>
    </sheetView>
  </sheetViews>
  <sheetFormatPr defaultColWidth="8.85546875" defaultRowHeight="15" x14ac:dyDescent="0.25"/>
  <cols>
    <col min="1" max="1" width="3.42578125" style="74" bestFit="1" customWidth="1"/>
    <col min="2" max="2" width="47" style="74" customWidth="1"/>
    <col min="3" max="3" width="16.140625" style="74" customWidth="1"/>
    <col min="4" max="16384" width="8.85546875" style="74"/>
  </cols>
  <sheetData>
    <row r="1" spans="1:3" ht="71.25" x14ac:dyDescent="0.25">
      <c r="A1" s="73" t="s">
        <v>0</v>
      </c>
      <c r="B1" s="73" t="s">
        <v>42</v>
      </c>
      <c r="C1" s="73" t="s">
        <v>43</v>
      </c>
    </row>
    <row r="2" spans="1:3" ht="15.75" x14ac:dyDescent="0.25">
      <c r="A2" s="75">
        <v>1</v>
      </c>
      <c r="B2" s="76" t="s">
        <v>44</v>
      </c>
      <c r="C2" s="77"/>
    </row>
    <row r="3" spans="1:3" ht="15.75" x14ac:dyDescent="0.25">
      <c r="A3" s="78"/>
      <c r="B3" s="76" t="s">
        <v>45</v>
      </c>
      <c r="C3" s="79">
        <v>350</v>
      </c>
    </row>
    <row r="4" spans="1:3" ht="15.75" x14ac:dyDescent="0.25">
      <c r="A4" s="75">
        <v>2</v>
      </c>
      <c r="B4" s="76" t="s">
        <v>46</v>
      </c>
      <c r="C4" s="77"/>
    </row>
    <row r="5" spans="1:3" ht="47.25" x14ac:dyDescent="0.25">
      <c r="A5" s="78"/>
      <c r="B5" s="76" t="s">
        <v>40</v>
      </c>
      <c r="C5" s="79">
        <v>590</v>
      </c>
    </row>
    <row r="6" spans="1:3" ht="15.75" x14ac:dyDescent="0.25">
      <c r="A6" s="78"/>
      <c r="B6" s="76" t="s">
        <v>14</v>
      </c>
      <c r="C6" s="79">
        <v>415</v>
      </c>
    </row>
    <row r="7" spans="1:3" ht="15.75" x14ac:dyDescent="0.25">
      <c r="A7" s="75">
        <v>3</v>
      </c>
      <c r="B7" s="76" t="s">
        <v>47</v>
      </c>
      <c r="C7" s="77"/>
    </row>
    <row r="8" spans="1:3" ht="15.75" x14ac:dyDescent="0.25">
      <c r="A8" s="78"/>
      <c r="B8" s="76" t="s">
        <v>48</v>
      </c>
      <c r="C8" s="80">
        <v>1300</v>
      </c>
    </row>
    <row r="9" spans="1:3" ht="15.75" x14ac:dyDescent="0.25">
      <c r="A9" s="78"/>
      <c r="B9" s="76" t="s">
        <v>49</v>
      </c>
      <c r="C9" s="80">
        <v>1300</v>
      </c>
    </row>
    <row r="10" spans="1:3" ht="15.75" x14ac:dyDescent="0.25">
      <c r="A10" s="78"/>
      <c r="B10" s="76" t="s">
        <v>14</v>
      </c>
      <c r="C10" s="79">
        <v>900</v>
      </c>
    </row>
    <row r="11" spans="1:3" ht="15.75" x14ac:dyDescent="0.25">
      <c r="A11" s="75">
        <v>4</v>
      </c>
      <c r="B11" s="76" t="s">
        <v>50</v>
      </c>
      <c r="C11" s="77"/>
    </row>
    <row r="12" spans="1:3" ht="15.75" x14ac:dyDescent="0.25">
      <c r="A12" s="78"/>
      <c r="B12" s="76" t="s">
        <v>48</v>
      </c>
      <c r="C12" s="80">
        <v>1300</v>
      </c>
    </row>
    <row r="13" spans="1:3" ht="15.75" x14ac:dyDescent="0.25">
      <c r="A13" s="78"/>
      <c r="B13" s="76" t="s">
        <v>14</v>
      </c>
      <c r="C13" s="79">
        <v>900</v>
      </c>
    </row>
    <row r="14" spans="1:3" ht="15.75" x14ac:dyDescent="0.25">
      <c r="A14" s="75">
        <v>5</v>
      </c>
      <c r="B14" s="76" t="s">
        <v>51</v>
      </c>
      <c r="C14" s="77"/>
    </row>
    <row r="15" spans="1:3" ht="15.75" x14ac:dyDescent="0.25">
      <c r="A15" s="78"/>
      <c r="B15" s="76" t="s">
        <v>48</v>
      </c>
      <c r="C15" s="80">
        <v>1300</v>
      </c>
    </row>
    <row r="16" spans="1:3" ht="15.75" x14ac:dyDescent="0.25">
      <c r="A16" s="78"/>
      <c r="B16" s="76" t="s">
        <v>14</v>
      </c>
      <c r="C16" s="79">
        <v>900</v>
      </c>
    </row>
    <row r="17" spans="1:3" ht="15.75" x14ac:dyDescent="0.25">
      <c r="A17" s="75">
        <v>6</v>
      </c>
      <c r="B17" s="76" t="s">
        <v>52</v>
      </c>
      <c r="C17" s="77"/>
    </row>
    <row r="18" spans="1:3" ht="15.75" x14ac:dyDescent="0.25">
      <c r="A18" s="78"/>
      <c r="B18" s="76" t="s">
        <v>49</v>
      </c>
      <c r="C18" s="80">
        <v>1300</v>
      </c>
    </row>
    <row r="19" spans="1:3" ht="15.75" x14ac:dyDescent="0.25">
      <c r="A19" s="78"/>
      <c r="B19" s="76" t="s">
        <v>14</v>
      </c>
      <c r="C19" s="79">
        <v>900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2026-04-10T15:53:40Z</cp:lastPrinted>
  <dcterms:created xsi:type="dcterms:W3CDTF">2025-08-18T04:18:15Z</dcterms:created>
  <dcterms:modified xsi:type="dcterms:W3CDTF">2026-04-16T08:53:21Z</dcterms:modified>
</cp:coreProperties>
</file>